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L:\Управление\УИ\СО\001 Проекты\2026\Реконструкция ВЛ 0,4-10 кВ\43_2026_01_039 Нижнее Мочагино КАЧ 19-196, 19-197\сметы к торгам\"/>
    </mc:Choice>
  </mc:AlternateContent>
  <xr:revisionPtr revIDLastSave="0" documentId="13_ncr:1_{77E215C0-70D3-43EC-AEE1-1FD655F96E0E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ССР ТЦ" sheetId="2" r:id="rId1"/>
    <sheet name="1 эт. ВЛ 10 кВ" sheetId="48" r:id="rId2"/>
    <sheet name="1 этап РЛК" sheetId="49" r:id="rId3"/>
    <sheet name="1 этап ТП" sheetId="50" r:id="rId4"/>
    <sheet name="1 этап ВЛ 0,4 кВ" sheetId="51" r:id="rId5"/>
    <sheet name="2 этап ВЛ 0,4 кВ" sheetId="58" r:id="rId6"/>
  </sheets>
  <definedNames>
    <definedName name="ExternalData_1" localSheetId="1">'1 эт. ВЛ 10 кВ'!$A$1:$H$77</definedName>
    <definedName name="ExternalData_1" localSheetId="4">'1 этап ВЛ 0,4 кВ'!$A$1:$H$77</definedName>
    <definedName name="ExternalData_1" localSheetId="2">'1 этап РЛК'!$A$1:$H$77</definedName>
    <definedName name="ExternalData_1" localSheetId="3">'1 этап ТП'!$A$1:$H$77</definedName>
    <definedName name="ExternalData_1" localSheetId="5">'2 этап ВЛ 0,4 кВ'!$A$1:$H$77</definedName>
    <definedName name="ExternalData_1" localSheetId="0">'ССР ТЦ'!$A$1:$H$72</definedName>
    <definedName name="ExternalData_10" localSheetId="1">'1 эт. ВЛ 10 кВ'!$A$1:$H$88</definedName>
    <definedName name="ExternalData_10" localSheetId="4">'1 этап ВЛ 0,4 кВ'!$A$1:$H$88</definedName>
    <definedName name="ExternalData_10" localSheetId="2">'1 этап РЛК'!$A$1:$H$88</definedName>
    <definedName name="ExternalData_10" localSheetId="3">'1 этап ТП'!$A$1:$H$88</definedName>
    <definedName name="ExternalData_10" localSheetId="5">'2 этап ВЛ 0,4 кВ'!$A$1:$H$88</definedName>
    <definedName name="ExternalData_11" localSheetId="1">'1 эт. ВЛ 10 кВ'!$A$1:$H$72</definedName>
    <definedName name="ExternalData_11" localSheetId="4">'1 этап ВЛ 0,4 кВ'!$A$1:$H$72</definedName>
    <definedName name="ExternalData_11" localSheetId="2">'1 этап РЛК'!$A$1:$H$72</definedName>
    <definedName name="ExternalData_11" localSheetId="3">'1 этап ТП'!$A$1:$H$72</definedName>
    <definedName name="ExternalData_11" localSheetId="5">'2 этап ВЛ 0,4 кВ'!$A$1:$H$72</definedName>
    <definedName name="ExternalData_12" localSheetId="1">'1 эт. ВЛ 10 кВ'!$A$1:$H$72</definedName>
    <definedName name="ExternalData_12" localSheetId="4">'1 этап ВЛ 0,4 кВ'!$A$1:$H$72</definedName>
    <definedName name="ExternalData_12" localSheetId="2">'1 этап РЛК'!$A$1:$H$72</definedName>
    <definedName name="ExternalData_12" localSheetId="3">'1 этап ТП'!$A$1:$H$72</definedName>
    <definedName name="ExternalData_12" localSheetId="5">'2 этап ВЛ 0,4 кВ'!$A$1:$H$72</definedName>
    <definedName name="ExternalData_13" localSheetId="1">'1 эт. ВЛ 10 кВ'!$A$1:$H$72</definedName>
    <definedName name="ExternalData_13" localSheetId="4">'1 этап ВЛ 0,4 кВ'!$A$1:$H$72</definedName>
    <definedName name="ExternalData_13" localSheetId="2">'1 этап РЛК'!$A$1:$H$72</definedName>
    <definedName name="ExternalData_13" localSheetId="3">'1 этап ТП'!$A$1:$H$72</definedName>
    <definedName name="ExternalData_13" localSheetId="5">'2 этап ВЛ 0,4 кВ'!$A$1:$H$72</definedName>
    <definedName name="ExternalData_14" localSheetId="1">'1 эт. ВЛ 10 кВ'!$A$1:$H$72</definedName>
    <definedName name="ExternalData_14" localSheetId="4">'1 этап ВЛ 0,4 кВ'!$A$1:$H$72</definedName>
    <definedName name="ExternalData_14" localSheetId="2">'1 этап РЛК'!$A$1:$H$72</definedName>
    <definedName name="ExternalData_14" localSheetId="3">'1 этап ТП'!$A$1:$H$72</definedName>
    <definedName name="ExternalData_14" localSheetId="5">'2 этап ВЛ 0,4 кВ'!$A$1:$H$72</definedName>
    <definedName name="ExternalData_15" localSheetId="1">'1 эт. ВЛ 10 кВ'!$A$1:$H$72</definedName>
    <definedName name="ExternalData_15" localSheetId="4">'1 этап ВЛ 0,4 кВ'!$A$1:$H$72</definedName>
    <definedName name="ExternalData_15" localSheetId="2">'1 этап РЛК'!$A$1:$H$72</definedName>
    <definedName name="ExternalData_15" localSheetId="3">'1 этап ТП'!$A$1:$H$72</definedName>
    <definedName name="ExternalData_15" localSheetId="5">'2 этап ВЛ 0,4 кВ'!$A$1:$H$72</definedName>
    <definedName name="ExternalData_16" localSheetId="1">'1 эт. ВЛ 10 кВ'!$A$1:$H$72</definedName>
    <definedName name="ExternalData_16" localSheetId="4">'1 этап ВЛ 0,4 кВ'!$A$1:$H$72</definedName>
    <definedName name="ExternalData_16" localSheetId="2">'1 этап РЛК'!$A$1:$H$72</definedName>
    <definedName name="ExternalData_16" localSheetId="3">'1 этап ТП'!$A$1:$H$72</definedName>
    <definedName name="ExternalData_16" localSheetId="5">'2 этап ВЛ 0,4 кВ'!$A$1:$H$72</definedName>
    <definedName name="ExternalData_2" localSheetId="1">'1 эт. ВЛ 10 кВ'!$A$1:$H$77</definedName>
    <definedName name="ExternalData_2" localSheetId="4">'1 этап ВЛ 0,4 кВ'!$A$1:$H$77</definedName>
    <definedName name="ExternalData_2" localSheetId="2">'1 этап РЛК'!$A$1:$H$77</definedName>
    <definedName name="ExternalData_2" localSheetId="3">'1 этап ТП'!$A$1:$H$77</definedName>
    <definedName name="ExternalData_2" localSheetId="5">'2 этап ВЛ 0,4 кВ'!$A$1:$H$77</definedName>
    <definedName name="ExternalData_2" localSheetId="0">'ССР ТЦ'!$A$1:$H$72</definedName>
    <definedName name="ExternalData_3" localSheetId="1">'1 эт. ВЛ 10 кВ'!$A$1:$H$77</definedName>
    <definedName name="ExternalData_3" localSheetId="4">'1 этап ВЛ 0,4 кВ'!$A$1:$H$77</definedName>
    <definedName name="ExternalData_3" localSheetId="2">'1 этап РЛК'!$A$1:$H$77</definedName>
    <definedName name="ExternalData_3" localSheetId="3">'1 этап ТП'!$A$1:$H$77</definedName>
    <definedName name="ExternalData_3" localSheetId="5">'2 этап ВЛ 0,4 кВ'!$A$1:$H$77</definedName>
    <definedName name="ExternalData_4" localSheetId="1">'1 эт. ВЛ 10 кВ'!$A$1:$H$77</definedName>
    <definedName name="ExternalData_4" localSheetId="4">'1 этап ВЛ 0,4 кВ'!$A$1:$H$77</definedName>
    <definedName name="ExternalData_4" localSheetId="2">'1 этап РЛК'!$A$1:$H$77</definedName>
    <definedName name="ExternalData_4" localSheetId="3">'1 этап ТП'!$A$1:$H$77</definedName>
    <definedName name="ExternalData_4" localSheetId="5">'2 этап ВЛ 0,4 кВ'!$A$1:$H$77</definedName>
    <definedName name="ExternalData_5" localSheetId="1">'1 эт. ВЛ 10 кВ'!$A$1:$H$88</definedName>
    <definedName name="ExternalData_5" localSheetId="4">'1 этап ВЛ 0,4 кВ'!$A$1:$H$88</definedName>
    <definedName name="ExternalData_5" localSheetId="2">'1 этап РЛК'!$A$1:$H$88</definedName>
    <definedName name="ExternalData_5" localSheetId="3">'1 этап ТП'!$A$1:$H$88</definedName>
    <definedName name="ExternalData_5" localSheetId="5">'2 этап ВЛ 0,4 кВ'!$A$1:$H$88</definedName>
    <definedName name="ExternalData_6" localSheetId="1">'1 эт. ВЛ 10 кВ'!$A$1:$H$88</definedName>
    <definedName name="ExternalData_6" localSheetId="4">'1 этап ВЛ 0,4 кВ'!$A$1:$H$88</definedName>
    <definedName name="ExternalData_6" localSheetId="2">'1 этап РЛК'!$A$1:$H$88</definedName>
    <definedName name="ExternalData_6" localSheetId="3">'1 этап ТП'!$A$1:$H$88</definedName>
    <definedName name="ExternalData_6" localSheetId="5">'2 этап ВЛ 0,4 кВ'!$A$1:$H$88</definedName>
    <definedName name="ExternalData_7" localSheetId="1">'1 эт. ВЛ 10 кВ'!$A$1:$H$88</definedName>
    <definedName name="ExternalData_7" localSheetId="4">'1 этап ВЛ 0,4 кВ'!$A$1:$H$88</definedName>
    <definedName name="ExternalData_7" localSheetId="2">'1 этап РЛК'!$A$1:$H$88</definedName>
    <definedName name="ExternalData_7" localSheetId="3">'1 этап ТП'!$A$1:$H$88</definedName>
    <definedName name="ExternalData_7" localSheetId="5">'2 этап ВЛ 0,4 кВ'!$A$1:$H$88</definedName>
    <definedName name="ExternalData_8" localSheetId="1">'1 эт. ВЛ 10 кВ'!$A$1:$H$88</definedName>
    <definedName name="ExternalData_8" localSheetId="4">'1 этап ВЛ 0,4 кВ'!$A$1:$H$88</definedName>
    <definedName name="ExternalData_8" localSheetId="2">'1 этап РЛК'!$A$1:$H$88</definedName>
    <definedName name="ExternalData_8" localSheetId="3">'1 этап ТП'!$A$1:$H$88</definedName>
    <definedName name="ExternalData_8" localSheetId="5">'2 этап ВЛ 0,4 кВ'!$A$1:$H$88</definedName>
    <definedName name="ExternalData_9" localSheetId="1">'1 эт. ВЛ 10 кВ'!$A$1:$H$88</definedName>
    <definedName name="ExternalData_9" localSheetId="4">'1 этап ВЛ 0,4 кВ'!$A$1:$H$88</definedName>
    <definedName name="ExternalData_9" localSheetId="2">'1 этап РЛК'!$A$1:$H$88</definedName>
    <definedName name="ExternalData_9" localSheetId="3">'1 этап ТП'!$A$1:$H$88</definedName>
    <definedName name="ExternalData_9" localSheetId="5">'2 этап ВЛ 0,4 кВ'!$A$1:$H$88</definedName>
    <definedName name="_xlnm.Print_Area" localSheetId="1">'1 эт. ВЛ 10 кВ'!$A$1:$H$71</definedName>
    <definedName name="_xlnm.Print_Area" localSheetId="4">'1 этап ВЛ 0,4 кВ'!$A$1:$H$71</definedName>
    <definedName name="_xlnm.Print_Area" localSheetId="2">'1 этап РЛК'!$A$1:$H$71</definedName>
    <definedName name="_xlnm.Print_Area" localSheetId="3">'1 этап ТП'!$A$1:$H$71</definedName>
    <definedName name="_xlnm.Print_Area" localSheetId="5">'2 этап ВЛ 0,4 кВ'!$A$1:$H$71</definedName>
    <definedName name="_xlnm.Print_Area" localSheetId="0">'ССР ТЦ'!$A$1:$H$71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2" l="1"/>
  <c r="G50" i="2"/>
  <c r="G49" i="2"/>
  <c r="G48" i="2"/>
  <c r="G47" i="2"/>
  <c r="L51" i="2"/>
  <c r="L50" i="2"/>
  <c r="L49" i="2"/>
  <c r="L47" i="2"/>
  <c r="L48" i="2"/>
  <c r="J22" i="2"/>
  <c r="K22" i="2"/>
  <c r="J46" i="2"/>
  <c r="J45" i="2"/>
  <c r="J44" i="2"/>
  <c r="J43" i="2"/>
  <c r="J42" i="2"/>
  <c r="J41" i="2"/>
  <c r="H63" i="58"/>
  <c r="G63" i="58"/>
  <c r="F63" i="58"/>
  <c r="E63" i="58"/>
  <c r="D63" i="58"/>
  <c r="F57" i="58"/>
  <c r="E57" i="58"/>
  <c r="D57" i="58"/>
  <c r="F52" i="58"/>
  <c r="E52" i="58"/>
  <c r="D52" i="58"/>
  <c r="G51" i="58"/>
  <c r="H51" i="58" s="1"/>
  <c r="N47" i="58"/>
  <c r="G52" i="58"/>
  <c r="J46" i="58"/>
  <c r="L51" i="58" s="1"/>
  <c r="J45" i="58"/>
  <c r="L50" i="58" s="1"/>
  <c r="J44" i="58"/>
  <c r="J43" i="58"/>
  <c r="L49" i="58" s="1"/>
  <c r="J42" i="58"/>
  <c r="L48" i="58" s="1"/>
  <c r="J41" i="58"/>
  <c r="L47" i="58" s="1"/>
  <c r="G39" i="58"/>
  <c r="F39" i="58"/>
  <c r="E39" i="58"/>
  <c r="D39" i="58"/>
  <c r="H39" i="58" s="1"/>
  <c r="G32" i="58"/>
  <c r="F32" i="58"/>
  <c r="E32" i="58"/>
  <c r="D32" i="58"/>
  <c r="H32" i="58" s="1"/>
  <c r="J22" i="58"/>
  <c r="K22" i="58" s="1"/>
  <c r="H63" i="51"/>
  <c r="G63" i="51"/>
  <c r="F63" i="51"/>
  <c r="E63" i="51"/>
  <c r="D63" i="51"/>
  <c r="F57" i="51"/>
  <c r="E57" i="51"/>
  <c r="D57" i="51"/>
  <c r="F52" i="51"/>
  <c r="E52" i="51"/>
  <c r="D52" i="51"/>
  <c r="G50" i="51"/>
  <c r="H50" i="51" s="1"/>
  <c r="N47" i="51"/>
  <c r="J46" i="51"/>
  <c r="L51" i="51" s="1"/>
  <c r="J45" i="51"/>
  <c r="L50" i="51" s="1"/>
  <c r="J44" i="51"/>
  <c r="J43" i="51"/>
  <c r="J42" i="51"/>
  <c r="L48" i="51" s="1"/>
  <c r="J41" i="51"/>
  <c r="L47" i="51" s="1"/>
  <c r="G39" i="51"/>
  <c r="F39" i="51"/>
  <c r="E39" i="51"/>
  <c r="D39" i="51"/>
  <c r="G32" i="51"/>
  <c r="F32" i="51"/>
  <c r="E32" i="51"/>
  <c r="D32" i="51"/>
  <c r="J22" i="51"/>
  <c r="K22" i="51" s="1"/>
  <c r="H63" i="50"/>
  <c r="G63" i="50"/>
  <c r="F63" i="50"/>
  <c r="E63" i="50"/>
  <c r="D63" i="50"/>
  <c r="F57" i="50"/>
  <c r="E57" i="50"/>
  <c r="D57" i="50"/>
  <c r="F52" i="50"/>
  <c r="E52" i="50"/>
  <c r="D52" i="50"/>
  <c r="H49" i="50"/>
  <c r="G49" i="50"/>
  <c r="L48" i="50"/>
  <c r="N47" i="50"/>
  <c r="G52" i="50"/>
  <c r="J46" i="50"/>
  <c r="L51" i="50" s="1"/>
  <c r="J45" i="50"/>
  <c r="L50" i="50" s="1"/>
  <c r="J44" i="50"/>
  <c r="J43" i="50"/>
  <c r="L49" i="50" s="1"/>
  <c r="J42" i="50"/>
  <c r="J41" i="50"/>
  <c r="L47" i="50" s="1"/>
  <c r="G39" i="50"/>
  <c r="F39" i="50"/>
  <c r="E39" i="50"/>
  <c r="D39" i="50"/>
  <c r="G32" i="50"/>
  <c r="F32" i="50"/>
  <c r="E32" i="50"/>
  <c r="D32" i="50"/>
  <c r="H63" i="49"/>
  <c r="G63" i="49"/>
  <c r="F63" i="49"/>
  <c r="E63" i="49"/>
  <c r="D63" i="49"/>
  <c r="F57" i="49"/>
  <c r="E57" i="49"/>
  <c r="D57" i="49"/>
  <c r="F52" i="49"/>
  <c r="E52" i="49"/>
  <c r="D52" i="49"/>
  <c r="G48" i="49"/>
  <c r="H48" i="49" s="1"/>
  <c r="N47" i="49"/>
  <c r="G52" i="49"/>
  <c r="G53" i="49" s="1"/>
  <c r="J46" i="49"/>
  <c r="L51" i="49" s="1"/>
  <c r="J45" i="49"/>
  <c r="L50" i="49" s="1"/>
  <c r="J44" i="49"/>
  <c r="J43" i="49"/>
  <c r="L49" i="49" s="1"/>
  <c r="J42" i="49"/>
  <c r="L48" i="49" s="1"/>
  <c r="J41" i="49"/>
  <c r="L47" i="49" s="1"/>
  <c r="G39" i="49"/>
  <c r="F39" i="49"/>
  <c r="E39" i="49"/>
  <c r="D39" i="49"/>
  <c r="H39" i="49" s="1"/>
  <c r="G32" i="49"/>
  <c r="F32" i="49"/>
  <c r="E32" i="49"/>
  <c r="D32" i="49"/>
  <c r="H32" i="49" s="1"/>
  <c r="H63" i="48"/>
  <c r="G63" i="48"/>
  <c r="F63" i="48"/>
  <c r="E63" i="48"/>
  <c r="D63" i="48"/>
  <c r="F57" i="48"/>
  <c r="E57" i="48"/>
  <c r="D57" i="48"/>
  <c r="F52" i="48"/>
  <c r="E52" i="48"/>
  <c r="D52" i="48"/>
  <c r="N47" i="48"/>
  <c r="G47" i="48"/>
  <c r="G52" i="48" s="1"/>
  <c r="J46" i="48"/>
  <c r="L51" i="48" s="1"/>
  <c r="J45" i="48"/>
  <c r="L50" i="48" s="1"/>
  <c r="J44" i="48"/>
  <c r="J43" i="48"/>
  <c r="J42" i="48"/>
  <c r="L48" i="48" s="1"/>
  <c r="J41" i="48"/>
  <c r="L47" i="48" s="1"/>
  <c r="G39" i="48"/>
  <c r="F39" i="48"/>
  <c r="E39" i="48"/>
  <c r="D39" i="48"/>
  <c r="G32" i="48"/>
  <c r="F32" i="48"/>
  <c r="E32" i="48"/>
  <c r="D32" i="48"/>
  <c r="J22" i="48"/>
  <c r="K22" i="48" s="1"/>
  <c r="H32" i="48" l="1"/>
  <c r="H39" i="48"/>
  <c r="L49" i="48"/>
  <c r="G53" i="48"/>
  <c r="J22" i="49"/>
  <c r="K22" i="49" s="1"/>
  <c r="J22" i="50"/>
  <c r="K22" i="50" s="1"/>
  <c r="D53" i="50"/>
  <c r="F53" i="50"/>
  <c r="L49" i="51"/>
  <c r="G52" i="51"/>
  <c r="D53" i="51"/>
  <c r="F53" i="51"/>
  <c r="G53" i="58"/>
  <c r="E53" i="48"/>
  <c r="E64" i="48" s="1"/>
  <c r="E66" i="48" s="1"/>
  <c r="E67" i="48" s="1"/>
  <c r="E69" i="48" s="1"/>
  <c r="E70" i="48" s="1"/>
  <c r="E71" i="48" s="1"/>
  <c r="D53" i="48"/>
  <c r="D64" i="48" s="1"/>
  <c r="D66" i="48" s="1"/>
  <c r="D67" i="48" s="1"/>
  <c r="D69" i="48" s="1"/>
  <c r="D70" i="48" s="1"/>
  <c r="D71" i="48" s="1"/>
  <c r="F53" i="48"/>
  <c r="F64" i="48" s="1"/>
  <c r="F66" i="48" s="1"/>
  <c r="F67" i="48" s="1"/>
  <c r="F69" i="48" s="1"/>
  <c r="F70" i="48" s="1"/>
  <c r="F71" i="48" s="1"/>
  <c r="E53" i="49"/>
  <c r="E64" i="49" s="1"/>
  <c r="E66" i="49" s="1"/>
  <c r="E67" i="49" s="1"/>
  <c r="E69" i="49" s="1"/>
  <c r="E70" i="49" s="1"/>
  <c r="E71" i="49" s="1"/>
  <c r="D53" i="49"/>
  <c r="D64" i="49" s="1"/>
  <c r="D66" i="49" s="1"/>
  <c r="D67" i="49" s="1"/>
  <c r="D69" i="49" s="1"/>
  <c r="D70" i="49" s="1"/>
  <c r="D71" i="49" s="1"/>
  <c r="F53" i="49"/>
  <c r="F64" i="49" s="1"/>
  <c r="F66" i="49" s="1"/>
  <c r="F67" i="49" s="1"/>
  <c r="F69" i="49" s="1"/>
  <c r="F70" i="49" s="1"/>
  <c r="F71" i="49" s="1"/>
  <c r="H39" i="50"/>
  <c r="E53" i="50"/>
  <c r="E64" i="50" s="1"/>
  <c r="E66" i="50" s="1"/>
  <c r="E67" i="50" s="1"/>
  <c r="E69" i="50" s="1"/>
  <c r="E70" i="50" s="1"/>
  <c r="E71" i="50" s="1"/>
  <c r="H32" i="50"/>
  <c r="G53" i="50"/>
  <c r="D64" i="50"/>
  <c r="D66" i="50" s="1"/>
  <c r="D67" i="50" s="1"/>
  <c r="D69" i="50" s="1"/>
  <c r="D70" i="50" s="1"/>
  <c r="D71" i="50" s="1"/>
  <c r="F64" i="50"/>
  <c r="F66" i="50" s="1"/>
  <c r="F67" i="50" s="1"/>
  <c r="F69" i="50" s="1"/>
  <c r="F70" i="50" s="1"/>
  <c r="F71" i="50" s="1"/>
  <c r="H39" i="51"/>
  <c r="E53" i="51"/>
  <c r="E64" i="51" s="1"/>
  <c r="E66" i="51" s="1"/>
  <c r="E67" i="51" s="1"/>
  <c r="E69" i="51" s="1"/>
  <c r="E70" i="51" s="1"/>
  <c r="E71" i="51" s="1"/>
  <c r="H32" i="51"/>
  <c r="G53" i="51"/>
  <c r="D64" i="51"/>
  <c r="D66" i="51" s="1"/>
  <c r="D67" i="51" s="1"/>
  <c r="D69" i="51" s="1"/>
  <c r="D70" i="51" s="1"/>
  <c r="D71" i="51" s="1"/>
  <c r="F64" i="51"/>
  <c r="F66" i="51" s="1"/>
  <c r="F67" i="51" s="1"/>
  <c r="F69" i="51" s="1"/>
  <c r="F70" i="51" s="1"/>
  <c r="F71" i="51" s="1"/>
  <c r="E53" i="58"/>
  <c r="E64" i="58" s="1"/>
  <c r="E66" i="58" s="1"/>
  <c r="E67" i="58" s="1"/>
  <c r="E69" i="58" s="1"/>
  <c r="E70" i="58" s="1"/>
  <c r="E71" i="58" s="1"/>
  <c r="D53" i="58"/>
  <c r="D64" i="58" s="1"/>
  <c r="D66" i="58" s="1"/>
  <c r="D67" i="58" s="1"/>
  <c r="D69" i="58" s="1"/>
  <c r="D70" i="58" s="1"/>
  <c r="D71" i="58" s="1"/>
  <c r="F53" i="58"/>
  <c r="F64" i="58" s="1"/>
  <c r="F66" i="58" s="1"/>
  <c r="F67" i="58" s="1"/>
  <c r="F69" i="58" s="1"/>
  <c r="F70" i="58" s="1"/>
  <c r="F71" i="58" s="1"/>
  <c r="H52" i="58"/>
  <c r="H52" i="51"/>
  <c r="H52" i="50"/>
  <c r="H52" i="49"/>
  <c r="H47" i="48"/>
  <c r="H52" i="48" s="1"/>
  <c r="H53" i="48" l="1"/>
  <c r="H53" i="49"/>
  <c r="H53" i="50"/>
  <c r="H53" i="51"/>
  <c r="H53" i="58"/>
  <c r="H51" i="2"/>
  <c r="H50" i="2"/>
  <c r="H49" i="2"/>
  <c r="H48" i="2"/>
  <c r="G57" i="58" l="1"/>
  <c r="G57" i="51"/>
  <c r="G57" i="50"/>
  <c r="G57" i="49"/>
  <c r="G57" i="48"/>
  <c r="G64" i="58" l="1"/>
  <c r="H57" i="58"/>
  <c r="G64" i="51"/>
  <c r="H57" i="51"/>
  <c r="G64" i="50"/>
  <c r="H57" i="50"/>
  <c r="G64" i="49"/>
  <c r="H57" i="49"/>
  <c r="G64" i="48"/>
  <c r="H57" i="48"/>
  <c r="G66" i="58" l="1"/>
  <c r="G67" i="58" s="1"/>
  <c r="G69" i="58" s="1"/>
  <c r="H64" i="58"/>
  <c r="H66" i="58" s="1"/>
  <c r="H67" i="58" s="1"/>
  <c r="G66" i="51"/>
  <c r="G67" i="51" s="1"/>
  <c r="G69" i="51" s="1"/>
  <c r="H64" i="51"/>
  <c r="H66" i="51" s="1"/>
  <c r="H67" i="51" s="1"/>
  <c r="G66" i="50"/>
  <c r="G67" i="50" s="1"/>
  <c r="G69" i="50" s="1"/>
  <c r="H64" i="50"/>
  <c r="H66" i="50" s="1"/>
  <c r="H67" i="50" s="1"/>
  <c r="G66" i="49"/>
  <c r="G67" i="49" s="1"/>
  <c r="G69" i="49" s="1"/>
  <c r="H64" i="49"/>
  <c r="H66" i="49" s="1"/>
  <c r="H67" i="49" s="1"/>
  <c r="G66" i="48"/>
  <c r="G67" i="48" s="1"/>
  <c r="G69" i="48" s="1"/>
  <c r="H64" i="48"/>
  <c r="H66" i="48" s="1"/>
  <c r="H67" i="48" s="1"/>
  <c r="H47" i="2"/>
  <c r="N67" i="58" l="1"/>
  <c r="G70" i="58"/>
  <c r="H69" i="58"/>
  <c r="N67" i="51"/>
  <c r="G70" i="51"/>
  <c r="H69" i="51"/>
  <c r="N67" i="50"/>
  <c r="G70" i="50"/>
  <c r="H69" i="50"/>
  <c r="N67" i="49"/>
  <c r="G70" i="49"/>
  <c r="H69" i="49"/>
  <c r="N67" i="48"/>
  <c r="G70" i="48"/>
  <c r="H69" i="48"/>
  <c r="N67" i="2"/>
  <c r="D32" i="2"/>
  <c r="N69" i="58" l="1"/>
  <c r="G71" i="58"/>
  <c r="H71" i="58" s="1"/>
  <c r="H70" i="58"/>
  <c r="N69" i="51"/>
  <c r="G71" i="51"/>
  <c r="H71" i="51" s="1"/>
  <c r="H70" i="51"/>
  <c r="N69" i="50"/>
  <c r="G71" i="50"/>
  <c r="H71" i="50" s="1"/>
  <c r="H70" i="50"/>
  <c r="G71" i="49"/>
  <c r="H71" i="49" s="1"/>
  <c r="H70" i="49"/>
  <c r="N69" i="49"/>
  <c r="N69" i="48"/>
  <c r="G71" i="48"/>
  <c r="H71" i="48" s="1"/>
  <c r="H70" i="48"/>
  <c r="E52" i="2"/>
  <c r="F52" i="2"/>
  <c r="D52" i="2"/>
  <c r="N70" i="58" l="1"/>
  <c r="B8" i="58"/>
  <c r="N71" i="58"/>
  <c r="N70" i="51"/>
  <c r="B8" i="51"/>
  <c r="N71" i="51"/>
  <c r="N70" i="50"/>
  <c r="B8" i="50"/>
  <c r="N71" i="50"/>
  <c r="N70" i="49"/>
  <c r="B8" i="49"/>
  <c r="N71" i="49"/>
  <c r="N70" i="48"/>
  <c r="B8" i="48"/>
  <c r="N71" i="48"/>
  <c r="D63" i="2"/>
  <c r="N71" i="2" l="1"/>
  <c r="N69" i="2"/>
  <c r="N70" i="2" l="1"/>
  <c r="N47" i="2" l="1"/>
  <c r="D39" i="2" l="1"/>
  <c r="G52" i="2" l="1"/>
  <c r="E63" i="2"/>
  <c r="F63" i="2"/>
  <c r="G63" i="2"/>
  <c r="H63" i="2"/>
  <c r="E32" i="2" l="1"/>
  <c r="F32" i="2"/>
  <c r="G32" i="2"/>
  <c r="H32" i="2" l="1"/>
  <c r="H52" i="2"/>
  <c r="E57" i="2" l="1"/>
  <c r="F57" i="2"/>
  <c r="D57" i="2"/>
  <c r="E39" i="2" l="1"/>
  <c r="E53" i="2" s="1"/>
  <c r="F39" i="2"/>
  <c r="F53" i="2" s="1"/>
  <c r="G39" i="2"/>
  <c r="G53" i="2" s="1"/>
  <c r="D53" i="2" l="1"/>
  <c r="D64" i="2" s="1"/>
  <c r="H39" i="2"/>
  <c r="D66" i="2" l="1"/>
  <c r="D67" i="2" s="1"/>
  <c r="D69" i="2" s="1"/>
  <c r="F64" i="2"/>
  <c r="E64" i="2"/>
  <c r="F66" i="2" l="1"/>
  <c r="F67" i="2" s="1"/>
  <c r="F69" i="2" s="1"/>
  <c r="E66" i="2"/>
  <c r="E67" i="2" s="1"/>
  <c r="E69" i="2" s="1"/>
  <c r="H53" i="2"/>
  <c r="F70" i="2" l="1"/>
  <c r="F71" i="2" s="1"/>
  <c r="E70" i="2"/>
  <c r="E71" i="2" s="1"/>
  <c r="D70" i="2"/>
  <c r="D71" i="2" s="1"/>
  <c r="G57" i="2" l="1"/>
  <c r="G64" i="2" l="1"/>
  <c r="H57" i="2"/>
  <c r="H64" i="2" l="1"/>
  <c r="H66" i="2" s="1"/>
  <c r="H67" i="2" s="1"/>
  <c r="O67" i="2" s="1"/>
  <c r="G66" i="2"/>
  <c r="G67" i="2" s="1"/>
  <c r="G69" i="2" s="1"/>
  <c r="H69" i="2" s="1"/>
  <c r="O69" i="2" l="1"/>
  <c r="G70" i="2"/>
  <c r="G71" i="2" s="1"/>
  <c r="H71" i="2" s="1"/>
  <c r="B8" i="2" s="1"/>
  <c r="O71" i="2" l="1"/>
  <c r="H70" i="2"/>
  <c r="O70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7" background="1" saveData="1">
    <webPr xl2000="1" url="file:///C:/Users/Yakurnova.EA/AUS_user_files/print_output/output_154511493.html" htmlFormat="all"/>
  </connection>
  <connection id="2" xr16:uid="{00000000-0015-0000-FFFF-FFFF01000000}" name="Подключение1" type="4" refreshedVersion="7" background="1" saveData="1">
    <webPr xl2000="1" url="file:///C:/Users/Yakurnova.EA/AUS_user_files/print_output/output_154511493.html" htmlFormat="all"/>
  </connection>
  <connection id="3" xr16:uid="{00000000-0015-0000-FFFF-FFFF02000000}" name="Подключение10" type="4" refreshedVersion="7" background="1" saveData="1">
    <webPr xl2000="1" url="file:///C:/Users/Yakurnova.EA/AUS_user_files/print_output/output_154511493.html" htmlFormat="all"/>
  </connection>
  <connection id="4" xr16:uid="{00000000-0015-0000-FFFF-FFFF03000000}" name="Подключение11" type="4" refreshedVersion="7" background="1" saveData="1">
    <webPr xl2000="1" url="file:///C:/Users/Yakurnova.EA/AUS_user_files/print_output/output_154511493.html" htmlFormat="all"/>
  </connection>
  <connection id="5" xr16:uid="{00000000-0015-0000-FFFF-FFFF04000000}" name="Подключение111" type="4" refreshedVersion="7" background="1" saveData="1">
    <webPr xl2000="1" url="file:///C:/Users/Yakurnova.EA/AUS_user_files/print_output/output_154511493.html" htmlFormat="all"/>
  </connection>
  <connection id="6" xr16:uid="{00000000-0015-0000-FFFF-FFFF05000000}" name="Подключение1111" type="4" refreshedVersion="7" background="1" saveData="1">
    <webPr xl2000="1" url="file:///C:/Users/Yakurnova.EA/AUS_user_files/print_output/output_154511493.html" htmlFormat="all"/>
  </connection>
  <connection id="7" xr16:uid="{00000000-0015-0000-FFFF-FFFF06000000}" name="Подключение11112" type="4" refreshedVersion="7" background="1" saveData="1">
    <webPr xl2000="1" url="file:///C:/Users/Yakurnova.EA/AUS_user_files/print_output/output_154511493.html" htmlFormat="all"/>
  </connection>
  <connection id="8" xr16:uid="{00000000-0015-0000-FFFF-FFFF07000000}" name="Подключение12" type="4" refreshedVersion="7" background="1" saveData="1">
    <webPr xl2000="1" url="file:///C:/Users/Yakurnova.EA/AUS_user_files/print_output/output_154511493.html" htmlFormat="all"/>
  </connection>
  <connection id="9" xr16:uid="{00000000-0015-0000-FFFF-FFFF08000000}" name="Подключение13" type="4" refreshedVersion="7" background="1" saveData="1">
    <webPr xl2000="1" url="file:///C:/Users/Yakurnova.EA/AUS_user_files/print_output/output_154511493.html" htmlFormat="all"/>
  </connection>
  <connection id="10" xr16:uid="{00000000-0015-0000-FFFF-FFFF09000000}" name="Подключение14" type="4" refreshedVersion="7" background="1" saveData="1">
    <webPr xl2000="1" url="file:///C:/Users/Yakurnova.EA/AUS_user_files/print_output/output_154511493.html" htmlFormat="all"/>
  </connection>
  <connection id="11" xr16:uid="{00000000-0015-0000-FFFF-FFFF0A000000}" name="Подключение15" type="4" refreshedVersion="7" background="1" saveData="1">
    <webPr xl2000="1" url="file:///C:/Users/Yakurnova.EA/AUS_user_files/print_output/output_154511493.html" htmlFormat="all"/>
  </connection>
  <connection id="12" xr16:uid="{00000000-0015-0000-FFFF-FFFF0B000000}" name="Подключение16" type="4" refreshedVersion="7" background="1" saveData="1">
    <webPr xl2000="1" url="file:///C:/Users/Yakurnova.EA/AUS_user_files/print_output/output_154511493.html" htmlFormat="all"/>
  </connection>
  <connection id="13" xr16:uid="{00000000-0015-0000-FFFF-FFFF0C000000}" name="Подключение17" type="4" refreshedVersion="7" background="1" saveData="1">
    <webPr xl2000="1" url="file:///C:/Users/Yakurnova.EA/AUS_user_files/print_output/output_154511493.html" htmlFormat="all"/>
  </connection>
  <connection id="14" xr16:uid="{00000000-0015-0000-FFFF-FFFF0D000000}" name="Подключение18" type="4" refreshedVersion="7" background="1" saveData="1">
    <webPr xl2000="1" url="file:///C:/Users/Yakurnova.EA/AUS_user_files/print_output/output_154511493.html" htmlFormat="all"/>
  </connection>
  <connection id="15" xr16:uid="{00000000-0015-0000-FFFF-FFFF0E000000}" name="Подключение19" type="4" refreshedVersion="7" background="1" saveData="1">
    <webPr xl2000="1" url="file:///C:/Users/Yakurnova.EA/AUS_user_files/print_output/output_154511493.html" htmlFormat="all"/>
  </connection>
  <connection id="16" xr16:uid="{00000000-0015-0000-FFFF-FFFF0F000000}" name="Подключение2" type="4" refreshedVersion="7" background="1" saveData="1">
    <webPr xl2000="1" url="file:///C:/Users/Yakurnova.EA/AUS_user_files/print_output/output_154511493.html" htmlFormat="all"/>
  </connection>
  <connection id="17" xr16:uid="{00000000-0015-0000-FFFF-FFFF10000000}" name="Подключение20" type="4" refreshedVersion="7" background="1" saveData="1">
    <webPr xl2000="1" url="file:///C:/Users/Yakurnova.EA/AUS_user_files/print_output/output_154511493.html" htmlFormat="all"/>
  </connection>
  <connection id="18" xr16:uid="{00000000-0015-0000-FFFF-FFFF11000000}" name="Подключение21" type="4" refreshedVersion="7" background="1" saveData="1">
    <webPr xl2000="1" url="file:///C:/Users/Yakurnova.EA/AUS_user_files/print_output/output_154511493.html" htmlFormat="all"/>
  </connection>
  <connection id="19" xr16:uid="{00000000-0015-0000-FFFF-FFFF12000000}" name="Подключение22" type="4" refreshedVersion="7" background="1" saveData="1">
    <webPr xl2000="1" url="file:///C:/Users/Yakurnova.EA/AUS_user_files/print_output/output_154511493.html" htmlFormat="all"/>
  </connection>
  <connection id="20" xr16:uid="{00000000-0015-0000-FFFF-FFFF13000000}" name="Подключение23" type="4" refreshedVersion="7" background="1" saveData="1">
    <webPr xl2000="1" url="file:///C:/Users/Yakurnova.EA/AUS_user_files/print_output/output_154511493.html" htmlFormat="all"/>
  </connection>
  <connection id="21" xr16:uid="{00000000-0015-0000-FFFF-FFFF14000000}" name="Подключение24" type="4" refreshedVersion="7" background="1" saveData="1">
    <webPr xl2000="1" url="file:///C:/Users/Yakurnova.EA/AUS_user_files/print_output/output_154511493.html" htmlFormat="all"/>
  </connection>
  <connection id="22" xr16:uid="{00000000-0015-0000-FFFF-FFFF15000000}" name="Подключение25" type="4" refreshedVersion="7" background="1" saveData="1">
    <webPr xl2000="1" url="file:///C:/Users/Yakurnova.EA/AUS_user_files/print_output/output_154511493.html" htmlFormat="all"/>
  </connection>
  <connection id="23" xr16:uid="{00000000-0015-0000-FFFF-FFFF16000000}" name="Подключение26" type="4" refreshedVersion="7" background="1" saveData="1">
    <webPr xl2000="1" url="file:///C:/Users/Yakurnova.EA/AUS_user_files/print_output/output_154511493.html" htmlFormat="all"/>
  </connection>
  <connection id="24" xr16:uid="{00000000-0015-0000-FFFF-FFFF17000000}" name="Подключение27" type="4" refreshedVersion="7" background="1" saveData="1">
    <webPr xl2000="1" url="file:///C:/Users/Yakurnova.EA/AUS_user_files/print_output/output_154511493.html" htmlFormat="all"/>
  </connection>
  <connection id="25" xr16:uid="{00000000-0015-0000-FFFF-FFFF18000000}" name="Подключение28" type="4" refreshedVersion="7" background="1" saveData="1">
    <webPr xl2000="1" url="file:///C:/Users/Yakurnova.EA/AUS_user_files/print_output/output_154511493.html" htmlFormat="all"/>
  </connection>
  <connection id="26" xr16:uid="{00000000-0015-0000-FFFF-FFFF19000000}" name="Подключение29" type="4" refreshedVersion="7" background="1" saveData="1">
    <webPr xl2000="1" url="file:///C:/Users/Yakurnova.EA/AUS_user_files/print_output/output_154511493.html" htmlFormat="all"/>
  </connection>
  <connection id="27" xr16:uid="{00000000-0015-0000-FFFF-FFFF1A000000}" name="Подключение3" type="4" refreshedVersion="7" background="1" saveData="1">
    <webPr xl2000="1" url="file:///C:/Users/Yakurnova.EA/AUS_user_files/print_output/output_154511493.html" htmlFormat="all"/>
  </connection>
  <connection id="28" xr16:uid="{00000000-0015-0000-FFFF-FFFF1B000000}" name="Подключение30" type="4" refreshedVersion="7" background="1" saveData="1">
    <webPr xl2000="1" url="file:///C:/Users/Yakurnova.EA/AUS_user_files/print_output/output_154511493.html" htmlFormat="all"/>
  </connection>
  <connection id="29" xr16:uid="{00000000-0015-0000-FFFF-FFFF1C000000}" name="Подключение31" type="4" refreshedVersion="7" background="1" saveData="1">
    <webPr xl2000="1" url="file:///C:/Users/Yakurnova.EA/AUS_user_files/print_output/output_154511493.html" htmlFormat="all"/>
  </connection>
  <connection id="30" xr16:uid="{00000000-0015-0000-FFFF-FFFF1D000000}" name="Подключение34" type="4" refreshedVersion="7" background="1" saveData="1">
    <webPr xl2000="1" url="file:///C:/Users/Yakurnova.EA/AUS_user_files/print_output/output_154511493.html" htmlFormat="all"/>
  </connection>
  <connection id="31" xr16:uid="{00000000-0015-0000-FFFF-FFFF1E000000}" name="Подключение35" type="4" refreshedVersion="7" background="1" saveData="1">
    <webPr xl2000="1" url="file:///C:/Users/Yakurnova.EA/AUS_user_files/print_output/output_154511493.html" htmlFormat="all"/>
  </connection>
  <connection id="32" xr16:uid="{00000000-0015-0000-FFFF-FFFF1F000000}" name="Подключение36" type="4" refreshedVersion="7" background="1" saveData="1">
    <webPr xl2000="1" url="file:///C:/Users/Yakurnova.EA/AUS_user_files/print_output/output_154511493.html" htmlFormat="all"/>
  </connection>
  <connection id="33" xr16:uid="{00000000-0015-0000-FFFF-FFFF20000000}" name="Подключение37" type="4" refreshedVersion="7" background="1" saveData="1">
    <webPr xl2000="1" url="file:///C:/Users/Yakurnova.EA/AUS_user_files/print_output/output_154511493.html" htmlFormat="all"/>
  </connection>
  <connection id="34" xr16:uid="{00000000-0015-0000-FFFF-FFFF21000000}" name="Подключение4" type="4" refreshedVersion="7" background="1" saveData="1">
    <webPr xl2000="1" url="file:///C:/Users/Yakurnova.EA/AUS_user_files/print_output/output_154511493.html" htmlFormat="all"/>
  </connection>
  <connection id="35" xr16:uid="{00000000-0015-0000-FFFF-FFFF22000000}" name="Подключение42" type="4" refreshedVersion="7" background="1" saveData="1">
    <webPr xl2000="1" url="file:///C:/Users/Yakurnova.EA/AUS_user_files/print_output/output_154511493.html" htmlFormat="all"/>
  </connection>
  <connection id="36" xr16:uid="{00000000-0015-0000-FFFF-FFFF23000000}" name="Подключение5" type="4" refreshedVersion="7" background="1" saveData="1">
    <webPr xl2000="1" url="file:///C:/Users/Yakurnova.EA/AUS_user_files/print_output/output_154511493.html" htmlFormat="all"/>
  </connection>
  <connection id="37" xr16:uid="{00000000-0015-0000-FFFF-FFFF24000000}" name="Подключение51" type="4" refreshedVersion="7" background="1" saveData="1">
    <webPr xl2000="1" url="file:///C:/Users/Yakurnova.EA/AUS_user_files/print_output/output_154511493.html" htmlFormat="all"/>
  </connection>
  <connection id="38" xr16:uid="{00000000-0015-0000-FFFF-FFFF25000000}" name="Подключение6" type="4" refreshedVersion="7" background="1" saveData="1">
    <webPr xl2000="1" url="file:///C:/Users/Yakurnova.EA/AUS_user_files/print_output/output_154511493.html" htmlFormat="all"/>
  </connection>
  <connection id="39" xr16:uid="{00000000-0015-0000-FFFF-FFFF26000000}" name="Подключение68" type="4" refreshedVersion="7" background="1" saveData="1">
    <webPr xl2000="1" url="file:///C:/Users/sokolov.an/AUS_user_files/print_output/output_91953666.html" htmlFormat="all"/>
  </connection>
  <connection id="40" xr16:uid="{00000000-0015-0000-FFFF-FFFF27000000}" name="Подключение681" type="4" refreshedVersion="7" background="1" saveData="1">
    <webPr xl2000="1" url="file:///C:/Users/sokolov.an/AUS_user_files/print_output/output_91953666.html" htmlFormat="all"/>
  </connection>
  <connection id="41" xr16:uid="{00000000-0015-0000-FFFF-FFFF28000000}" name="Подключение6810" type="4" refreshedVersion="7" background="1" saveData="1">
    <webPr xl2000="1" url="file:///C:/Users/sokolov.an/AUS_user_files/print_output/output_91953666.html" htmlFormat="all"/>
  </connection>
  <connection id="42" xr16:uid="{00000000-0015-0000-FFFF-FFFF29000000}" name="Подключение6811" type="4" refreshedVersion="7" background="1" saveData="1">
    <webPr xl2000="1" url="file:///C:/Users/sokolov.an/AUS_user_files/print_output/output_91953666.html" htmlFormat="all"/>
  </connection>
  <connection id="43" xr16:uid="{00000000-0015-0000-FFFF-FFFF2A000000}" name="Подключение68111" type="4" refreshedVersion="7" background="1" saveData="1">
    <webPr xl2000="1" url="file:///C:/Users/sokolov.an/AUS_user_files/print_output/output_91953666.html" htmlFormat="all"/>
  </connection>
  <connection id="44" xr16:uid="{00000000-0015-0000-FFFF-FFFF2B000000}" name="Подключение681111" type="4" refreshedVersion="7" background="1" saveData="1">
    <webPr xl2000="1" url="file:///C:/Users/sokolov.an/AUS_user_files/print_output/output_91953666.html" htmlFormat="all"/>
  </connection>
  <connection id="45" xr16:uid="{00000000-0015-0000-FFFF-FFFF2C000000}" name="Подключение6811112" type="4" refreshedVersion="7" background="1" saveData="1">
    <webPr xl2000="1" url="file:///C:/Users/sokolov.an/AUS_user_files/print_output/output_91953666.html" htmlFormat="all"/>
  </connection>
  <connection id="46" xr16:uid="{00000000-0015-0000-FFFF-FFFF2D000000}" name="Подключение6812" type="4" refreshedVersion="7" background="1" saveData="1">
    <webPr xl2000="1" url="file:///C:/Users/sokolov.an/AUS_user_files/print_output/output_91953666.html" htmlFormat="all"/>
  </connection>
  <connection id="47" xr16:uid="{00000000-0015-0000-FFFF-FFFF2E000000}" name="Подключение6813" type="4" refreshedVersion="7" background="1" saveData="1">
    <webPr xl2000="1" url="file:///C:/Users/sokolov.an/AUS_user_files/print_output/output_91953666.html" htmlFormat="all"/>
  </connection>
  <connection id="48" xr16:uid="{00000000-0015-0000-FFFF-FFFF2F000000}" name="Подключение6814" type="4" refreshedVersion="7" background="1" saveData="1">
    <webPr xl2000="1" url="file:///C:/Users/sokolov.an/AUS_user_files/print_output/output_91953666.html" htmlFormat="all"/>
  </connection>
  <connection id="49" xr16:uid="{00000000-0015-0000-FFFF-FFFF30000000}" name="Подключение6815" type="4" refreshedVersion="7" background="1" saveData="1">
    <webPr xl2000="1" url="file:///C:/Users/sokolov.an/AUS_user_files/print_output/output_91953666.html" htmlFormat="all"/>
  </connection>
  <connection id="50" xr16:uid="{00000000-0015-0000-FFFF-FFFF31000000}" name="Подключение6816" type="4" refreshedVersion="7" background="1" saveData="1">
    <webPr xl2000="1" url="file:///C:/Users/sokolov.an/AUS_user_files/print_output/output_91953666.html" htmlFormat="all"/>
  </connection>
  <connection id="51" xr16:uid="{00000000-0015-0000-FFFF-FFFF32000000}" name="Подключение6817" type="4" refreshedVersion="7" background="1" saveData="1">
    <webPr xl2000="1" url="file:///C:/Users/sokolov.an/AUS_user_files/print_output/output_91953666.html" htmlFormat="all"/>
  </connection>
  <connection id="52" xr16:uid="{00000000-0015-0000-FFFF-FFFF33000000}" name="Подключение6818" type="4" refreshedVersion="7" background="1" saveData="1">
    <webPr xl2000="1" url="file:///C:/Users/sokolov.an/AUS_user_files/print_output/output_91953666.html" htmlFormat="all"/>
  </connection>
  <connection id="53" xr16:uid="{00000000-0015-0000-FFFF-FFFF34000000}" name="Подключение6819" type="4" refreshedVersion="7" background="1" saveData="1">
    <webPr xl2000="1" url="file:///C:/Users/sokolov.an/AUS_user_files/print_output/output_91953666.html" htmlFormat="all"/>
  </connection>
  <connection id="54" xr16:uid="{00000000-0015-0000-FFFF-FFFF35000000}" name="Подключение682" type="4" refreshedVersion="7" background="1" saveData="1">
    <webPr xl2000="1" url="file:///C:/Users/sokolov.an/AUS_user_files/print_output/output_91953666.html" htmlFormat="all"/>
  </connection>
  <connection id="55" xr16:uid="{00000000-0015-0000-FFFF-FFFF36000000}" name="Подключение6820" type="4" refreshedVersion="7" background="1" saveData="1">
    <webPr xl2000="1" url="file:///C:/Users/sokolov.an/AUS_user_files/print_output/output_91953666.html" htmlFormat="all"/>
  </connection>
  <connection id="56" xr16:uid="{00000000-0015-0000-FFFF-FFFF37000000}" name="Подключение6821" type="4" refreshedVersion="7" background="1" saveData="1">
    <webPr xl2000="1" url="file:///C:/Users/sokolov.an/AUS_user_files/print_output/output_91953666.html" htmlFormat="all"/>
  </connection>
  <connection id="57" xr16:uid="{00000000-0015-0000-FFFF-FFFF38000000}" name="Подключение6822" type="4" refreshedVersion="7" background="1" saveData="1">
    <webPr xl2000="1" url="file:///C:/Users/sokolov.an/AUS_user_files/print_output/output_91953666.html" htmlFormat="all"/>
  </connection>
  <connection id="58" xr16:uid="{00000000-0015-0000-FFFF-FFFF39000000}" name="Подключение6823" type="4" refreshedVersion="7" background="1" saveData="1">
    <webPr xl2000="1" url="file:///C:/Users/sokolov.an/AUS_user_files/print_output/output_91953666.html" htmlFormat="all"/>
  </connection>
  <connection id="59" xr16:uid="{00000000-0015-0000-FFFF-FFFF3A000000}" name="Подключение6824" type="4" refreshedVersion="7" background="1" saveData="1">
    <webPr xl2000="1" url="file:///C:/Users/sokolov.an/AUS_user_files/print_output/output_91953666.html" htmlFormat="all"/>
  </connection>
  <connection id="60" xr16:uid="{00000000-0015-0000-FFFF-FFFF3B000000}" name="Подключение6825" type="4" refreshedVersion="7" background="1" saveData="1">
    <webPr xl2000="1" url="file:///C:/Users/sokolov.an/AUS_user_files/print_output/output_91953666.html" htmlFormat="all"/>
  </connection>
  <connection id="61" xr16:uid="{00000000-0015-0000-FFFF-FFFF3C000000}" name="Подключение6826" type="4" refreshedVersion="7" background="1" saveData="1">
    <webPr xl2000="1" url="file:///C:/Users/sokolov.an/AUS_user_files/print_output/output_91953666.html" htmlFormat="all"/>
  </connection>
  <connection id="62" xr16:uid="{00000000-0015-0000-FFFF-FFFF3D000000}" name="Подключение6827" type="4" refreshedVersion="7" background="1" saveData="1">
    <webPr xl2000="1" url="file:///C:/Users/sokolov.an/AUS_user_files/print_output/output_91953666.html" htmlFormat="all"/>
  </connection>
  <connection id="63" xr16:uid="{00000000-0015-0000-FFFF-FFFF3E000000}" name="Подключение6828" type="4" refreshedVersion="7" background="1" saveData="1">
    <webPr xl2000="1" url="file:///C:/Users/sokolov.an/AUS_user_files/print_output/output_91953666.html" htmlFormat="all"/>
  </connection>
  <connection id="64" xr16:uid="{00000000-0015-0000-FFFF-FFFF3F000000}" name="Подключение6829" type="4" refreshedVersion="7" background="1" saveData="1">
    <webPr xl2000="1" url="file:///C:/Users/sokolov.an/AUS_user_files/print_output/output_91953666.html" htmlFormat="all"/>
  </connection>
  <connection id="65" xr16:uid="{00000000-0015-0000-FFFF-FFFF40000000}" name="Подключение683" type="4" refreshedVersion="7" background="1" saveData="1">
    <webPr xl2000="1" url="file:///C:/Users/sokolov.an/AUS_user_files/print_output/output_91953666.html" htmlFormat="all"/>
  </connection>
  <connection id="66" xr16:uid="{00000000-0015-0000-FFFF-FFFF41000000}" name="Подключение6830" type="4" refreshedVersion="7" background="1" saveData="1">
    <webPr xl2000="1" url="file:///C:/Users/sokolov.an/AUS_user_files/print_output/output_91953666.html" htmlFormat="all"/>
  </connection>
  <connection id="67" xr16:uid="{00000000-0015-0000-FFFF-FFFF42000000}" name="Подключение6831" type="4" refreshedVersion="7" background="1" saveData="1">
    <webPr xl2000="1" url="file:///C:/Users/sokolov.an/AUS_user_files/print_output/output_91953666.html" htmlFormat="all"/>
  </connection>
  <connection id="68" xr16:uid="{00000000-0015-0000-FFFF-FFFF43000000}" name="Подключение6834" type="4" refreshedVersion="7" background="1" saveData="1">
    <webPr xl2000="1" url="file:///C:/Users/sokolov.an/AUS_user_files/print_output/output_91953666.html" htmlFormat="all"/>
  </connection>
  <connection id="69" xr16:uid="{00000000-0015-0000-FFFF-FFFF44000000}" name="Подключение6835" type="4" refreshedVersion="7" background="1" saveData="1">
    <webPr xl2000="1" url="file:///C:/Users/sokolov.an/AUS_user_files/print_output/output_91953666.html" htmlFormat="all"/>
  </connection>
  <connection id="70" xr16:uid="{00000000-0015-0000-FFFF-FFFF45000000}" name="Подключение6836" type="4" refreshedVersion="7" background="1" saveData="1">
    <webPr xl2000="1" url="file:///C:/Users/sokolov.an/AUS_user_files/print_output/output_91953666.html" htmlFormat="all"/>
  </connection>
  <connection id="71" xr16:uid="{00000000-0015-0000-FFFF-FFFF46000000}" name="Подключение6837" type="4" refreshedVersion="7" background="1" saveData="1">
    <webPr xl2000="1" url="file:///C:/Users/sokolov.an/AUS_user_files/print_output/output_91953666.html" htmlFormat="all"/>
  </connection>
  <connection id="72" xr16:uid="{00000000-0015-0000-FFFF-FFFF47000000}" name="Подключение684" type="4" refreshedVersion="7" background="1" saveData="1">
    <webPr xl2000="1" url="file:///C:/Users/sokolov.an/AUS_user_files/print_output/output_91953666.html" htmlFormat="all"/>
  </connection>
  <connection id="73" xr16:uid="{00000000-0015-0000-FFFF-FFFF48000000}" name="Подключение6842" type="4" refreshedVersion="7" background="1" saveData="1">
    <webPr xl2000="1" url="file:///C:/Users/sokolov.an/AUS_user_files/print_output/output_91953666.html" htmlFormat="all"/>
  </connection>
  <connection id="74" xr16:uid="{00000000-0015-0000-FFFF-FFFF49000000}" name="Подключение685" type="4" refreshedVersion="7" background="1" saveData="1">
    <webPr xl2000="1" url="file:///C:/Users/sokolov.an/AUS_user_files/print_output/output_91953666.html" htmlFormat="all"/>
  </connection>
  <connection id="75" xr16:uid="{00000000-0015-0000-FFFF-FFFF4A000000}" name="Подключение6851" type="4" refreshedVersion="7" background="1" saveData="1">
    <webPr xl2000="1" url="file:///C:/Users/sokolov.an/AUS_user_files/print_output/output_91953666.html" htmlFormat="all"/>
  </connection>
  <connection id="76" xr16:uid="{00000000-0015-0000-FFFF-FFFF4B000000}" name="Подключение686" type="4" refreshedVersion="7" background="1" saveData="1">
    <webPr xl2000="1" url="file:///C:/Users/sokolov.an/AUS_user_files/print_output/output_91953666.html" htmlFormat="all"/>
  </connection>
  <connection id="77" xr16:uid="{00000000-0015-0000-FFFF-FFFF4C000000}" name="Подключение687" type="4" refreshedVersion="7" background="1" saveData="1">
    <webPr xl2000="1" url="file:///C:/Users/sokolov.an/AUS_user_files/print_output/output_91953666.html" htmlFormat="all"/>
  </connection>
  <connection id="78" xr16:uid="{00000000-0015-0000-FFFF-FFFF4D000000}" name="Подключение688" type="4" refreshedVersion="7" background="1" saveData="1">
    <webPr xl2000="1" url="file:///C:/Users/sokolov.an/AUS_user_files/print_output/output_91953666.html" htmlFormat="all"/>
  </connection>
  <connection id="79" xr16:uid="{00000000-0015-0000-FFFF-FFFF4E000000}" name="Подключение689" type="4" refreshedVersion="7" background="1" saveData="1">
    <webPr xl2000="1" url="file:///C:/Users/sokolov.an/AUS_user_files/print_output/output_91953666.html" htmlFormat="all"/>
  </connection>
  <connection id="80" xr16:uid="{00000000-0015-0000-FFFF-FFFF4F000000}" name="Подключение7" type="4" refreshedVersion="7" background="1" saveData="1">
    <webPr xl2000="1" url="file:///C:/Users/Yakurnova.EA/AUS_user_files/print_output/output_154511493.html" htmlFormat="all"/>
  </connection>
  <connection id="81" xr16:uid="{00000000-0015-0000-FFFF-FFFF50000000}" name="Подключение8" type="4" refreshedVersion="7" background="1" saveData="1">
    <webPr xl2000="1" url="file:///C:/Users/Yakurnova.EA/AUS_user_files/print_output/output_154511493.html" htmlFormat="all"/>
  </connection>
  <connection id="82" xr16:uid="{00000000-0015-0000-FFFF-FFFF51000000}" name="Подключение9" type="4" refreshedVersion="7" background="1" saveData="1">
    <webPr xl2000="1" url="file:///C:/Users/Yakurnova.EA/AUS_user_files/print_output/output_154511493.html" htmlFormat="all"/>
  </connection>
</connections>
</file>

<file path=xl/sharedStrings.xml><?xml version="1.0" encoding="utf-8"?>
<sst xmlns="http://schemas.openxmlformats.org/spreadsheetml/2006/main" count="852" uniqueCount="133">
  <si>
    <t>№
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</si>
  <si>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</si>
  <si>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</si>
  <si>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тыс.руб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</si>
  <si>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</si>
  <si>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</si>
  <si>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</si>
  <si>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</si>
  <si>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</si>
  <si>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</si>
  <si>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</si>
  <si>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</si>
  <si>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</si>
  <si>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</si>
  <si>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</si>
  <si>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</si>
  <si>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</si>
  <si>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9. Прочие работы и затраты</t>
  </si>
  <si>
    <t>кол-во раб</t>
  </si>
  <si>
    <t>дней</t>
  </si>
  <si>
    <t>Глава 10. Содержание службы заказчика. Строительный контроль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</si>
  <si>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</si>
  <si>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Приказ Минстроя от 04.08.2020 № 421/пр, п.179.2 П=3%</t>
  </si>
  <si>
    <t>Резерв средств на непредвиденные работы и затраты для объектов капитального строительства производственного назначения, линейных объектов</t>
  </si>
  <si>
    <t>02-01-01</t>
  </si>
  <si>
    <t>09-01-01</t>
  </si>
  <si>
    <t>01-01-01</t>
  </si>
  <si>
    <t>02-02-01</t>
  </si>
  <si>
    <t>12-01-01</t>
  </si>
  <si>
    <t>Содержание службы заказчика</t>
  </si>
  <si>
    <t>Постановление Правительства РФ от 21.06.2010 №468 К=1 П=2.14%</t>
  </si>
  <si>
    <t>Строительный контроль. Годовой объем кап.вложений (на 01.01.2000) до 30 млн.руб. (Постановление Правительства РФ от 21.06.2010 №468)</t>
  </si>
  <si>
    <t>НДС 22%</t>
  </si>
  <si>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</si>
  <si>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</si>
  <si>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</si>
  <si>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</si>
  <si>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</si>
  <si>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</si>
  <si>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ССРСС-1</t>
  </si>
  <si>
    <t>(наименование стройки)</t>
  </si>
  <si>
    <t>Глава 2. Основные объекты строительства, реконструкции, капитального ремонта</t>
  </si>
  <si>
    <t>Итого по Глава 2. "Основные объекты строительства, реконструкции, капитального ремонта"</t>
  </si>
  <si>
    <t>Итого по Глава 9. "Прочие работы и затраты"</t>
  </si>
  <si>
    <t>Итого по Главам 1-9</t>
  </si>
  <si>
    <t>Итого по Глава 10. "Содержание службы заказчика. Строительный контроль"</t>
  </si>
  <si>
    <t>Итого по Главам 1-12</t>
  </si>
  <si>
    <t>Непредвиденные затраты</t>
  </si>
  <si>
    <t>Налоги и обязательные платежи</t>
  </si>
  <si>
    <t>Филиал ПАО "Россети Центр и Приволжье" - "Кировэнерго"</t>
  </si>
  <si>
    <t>Итого "Налоги и обязательные платежи"</t>
  </si>
  <si>
    <t>Итого по сводному расчету</t>
  </si>
  <si>
    <t>Глава 1. Подготовка территории строительства, реконструкции, капитального ремонта</t>
  </si>
  <si>
    <t>Итого по Главе 1. "Подготовка территории строительства, реконструкции, капитального ремонта"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</si>
  <si>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</si>
  <si>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с учетом "Непредвиденные затраты"</t>
  </si>
  <si>
    <t xml:space="preserve">№ 425-ФЗ  от 28.11.2025 </t>
  </si>
  <si>
    <t>10</t>
  </si>
  <si>
    <t>Приказ КирЭ-016 от 27.01.2026 К=1 П=3,23%</t>
  </si>
  <si>
    <t>ФГИС ЦС Кировская область, 1 квартал 2026, 91.13.03-081, 4-100-040</t>
  </si>
  <si>
    <t>01-01-02</t>
  </si>
  <si>
    <t>14</t>
  </si>
  <si>
    <t>15</t>
  </si>
  <si>
    <t>16</t>
  </si>
  <si>
    <t>9</t>
  </si>
  <si>
    <t>11</t>
  </si>
  <si>
    <t>12</t>
  </si>
  <si>
    <t>13</t>
  </si>
  <si>
    <t>01-01-03</t>
  </si>
  <si>
    <t>01-01-04</t>
  </si>
  <si>
    <t>01-01-05</t>
  </si>
  <si>
    <t>02-01-02</t>
  </si>
  <si>
    <t>02-01-03</t>
  </si>
  <si>
    <t>02-01-04</t>
  </si>
  <si>
    <t>09-01-02</t>
  </si>
  <si>
    <t>09-01-03</t>
  </si>
  <si>
    <t>09-01-04</t>
  </si>
  <si>
    <t>19</t>
  </si>
  <si>
    <t>17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</si>
  <si>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</si>
  <si>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</si>
  <si>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</si>
  <si>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</si>
  <si>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</si>
  <si>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</si>
  <si>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</si>
  <si>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</si>
  <si>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</si>
  <si>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</si>
  <si>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</si>
  <si>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</si>
  <si>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01-02-01</t>
  </si>
  <si>
    <t>09-02-01</t>
  </si>
  <si>
    <t>12-02-01</t>
  </si>
  <si>
    <t xml:space="preserve">1 Эт. ВЛ 10 кВ </t>
  </si>
  <si>
    <t>1 Эт. РЛК</t>
  </si>
  <si>
    <t>2 Эт. ВЛ 0,4 кВ</t>
  </si>
  <si>
    <t>1 Эт.ТП</t>
  </si>
  <si>
    <t>1 Эт. ВЛ 0,4 кВ</t>
  </si>
  <si>
    <t>Строительство ВЛ 0,4-10 кВ и ТП-10/0.4 кВ ПС 110 кВ Ильинская мощностью 160 кВА в д. Н. Мочагино Слободского района Кировской области</t>
  </si>
  <si>
    <t>Вынос ВЛ 10 кВ</t>
  </si>
  <si>
    <t>Вынос ВЛ 0,4 кВ</t>
  </si>
  <si>
    <t>Строительство ВЛ 0,4-10 кВ и ТП-10/0.4 кВ ПС 110 кВ Ильинская мощностью 160 кВА в д. Н. Мочагино Слободского района Кировской области. 1 Этап. Демонтаж ВЛ 0,4 кВ</t>
  </si>
  <si>
    <t>Строительство ВЛ 0,4-10 кВ и ТП-10/0.4 кВ ПС 110 кВ Ильинская мощностью 160 кВА в д. Н. Мочагино Слободского района Кировской области. 1 Этап. Просека ВЛ 10 кВ</t>
  </si>
  <si>
    <t>Строительство ВЛ 0,4-10 кВ и ТП-10/0.4 кВ ПС 110 кВ Ильинская мощностью 160 кВА в д. Н. Мочагино Слободского района Кировской области. 1 Этап. Просека ВЛ 0,4 кВ</t>
  </si>
  <si>
    <t>Строительство ВЛ 0,4-10 кВ и ТП-10/0.4 кВ ПС 110 кВ Ильинская мощностью 160 кВА в д. Н. Мочагино Слободского района Кировской области. 2 Этап. Демонтаж ВЛ 0,4 кВ</t>
  </si>
  <si>
    <t>Строительство ВЛ 0,4-10 кВ и ТП-10/0.4 кВ ПС 110 кВ Ильинская мощностью 160 кВА в д. Н. Мочагино Слободского района Кировской области. 1 Этап. Строительство ВЛ-10кВ</t>
  </si>
  <si>
    <t>Строительство ВЛ 0,4-10 кВ и ТП-10/0.4 кВ ПС 110 кВ Ильинская мощностью 160 кВА в д. Н. Мочагино Слободского района Кировской области. 1 Этап. Строительство РЛК</t>
  </si>
  <si>
    <t>Строительство ВЛ 0,4-10 кВ и ТП-10/0.4 кВ ПС 110 кВ Ильинская мощностью 160 кВА в д. Н. Мочагино Слободского района Кировской области. 1 Этап. Строительство СТП</t>
  </si>
  <si>
    <t>Строительство ВЛ 0,4-10 кВ и ТП-10/0.4 кВ ПС 110 кВ Ильинская мощностью 160 кВА в д. Н. Мочагино Слободского района Кировской области. 1 Этап Строительство ВЛ 0,4 кВ</t>
  </si>
  <si>
    <t>Строительство ВЛ 0,4-10 кВ и ТП-10/0.4 кВ ПС 110 кВ Ильинская мощностью 160 кВА в д. Н. Мочагино Слободского района Кировской области. Этап 2 Строительство ВЛ-0,4кВ</t>
  </si>
  <si>
    <t>Строительство ВЛ 0,4-10 кВ и ТП-10/0.4 кВ ПС 110 кВ Ильинская мощностью 160 кВА в д. Н. Мочагино Слободского района Кировской области. 1 Этап. ПНР ВЛ 10 кВ</t>
  </si>
  <si>
    <t>Строительство ВЛ 0,4-10 кВ и ТП-10/0.4 кВ ПС 110 кВ Ильинская мощностью 160 кВА в д. Н. Мочагино Слободского района Кировской области. 1 Этап. ПНР РЛК</t>
  </si>
  <si>
    <t>Строительство ВЛ 0,4-10 кВ и ТП-10/0.4 кВ ПС 110 кВ Ильинская мощностью 160 кВА в д. Н. Мочагино Слободского района Кировской области. 1 Этап. ПНР ТП</t>
  </si>
  <si>
    <t>Строительство ВЛ 0,4-10 кВ и ТП-10/0.4 кВ ПС 110 кВ Ильинская мощностью 160 кВА в д. Н. Мочагино Слободского района Кировской области. 1 Этап. ПНР ТМ</t>
  </si>
  <si>
    <t>09-01-05</t>
  </si>
  <si>
    <t>Строительство ВЛ 0,4-10 кВ и ТП-10/0.4 кВ ПС 110 кВ Ильинская мощностью 160 кВА в д. Н. Мочагино Слободского района Кировской области. 1 Этап. ПНР ВЛ 0,4 кВ</t>
  </si>
  <si>
    <t>ПИР ВЛ-10 кВ</t>
  </si>
  <si>
    <t>12-01-02</t>
  </si>
  <si>
    <t>ПИР ТП</t>
  </si>
  <si>
    <t>12-01-03</t>
  </si>
  <si>
    <t>ПИР ВЛ 0,4 кВ</t>
  </si>
  <si>
    <t>Строительство ВЛ 0,4-10 кВ и ТП-10/0.4 кВ ПС 110 кВ Ильинская мощностью 160 кВА в д. Н. Мочагино Слободского района Кировской области. 2 Этап. ПНР ВЛ 0,4 кВ</t>
  </si>
  <si>
    <t>Составлен в текущем уровне цен II квартал 2026 года</t>
  </si>
  <si>
    <t>Доставка рабочих от базы РЭС. 1 этап. Строительство ВЛ 10 кВ. (75)км/49 км/ч*2 раза*10 дн*(1379,27+928,55) руб/1000</t>
  </si>
  <si>
    <t>Доставка рабочих от базы РЭС. 1 этап. Строительство РЛК. (75)км/49 км/ч*2 раза*1 дн*(1379,27+928,55) руб/1000</t>
  </si>
  <si>
    <t>Доставка рабочих от базы РЭС. 1 этап. Строительство СТП. (75)км/49 км/ч*2 раза*2 дн*(1379,27+928,55) руб/1000</t>
  </si>
  <si>
    <t>Доставка рабочих от базы РЭС. 1 этап. Строительство ВЛ 0,4 кВ. (75)км/49 км/ч*2 раза*1 дн*(1379,27+928,55) руб/1000</t>
  </si>
  <si>
    <t>Доставка рабочих от базы РЭС. 2 этап. Строительство ВЛ 0,4 кВ. (75)км/49 км/ч*2 раза*1 дн*(1379,27+928,55) руб/1000</t>
  </si>
  <si>
    <t>ФГИС ЦС Кировская область, 2 квартал 2026, 91.13.03-081, 4-100-040</t>
  </si>
  <si>
    <t>Доставка рабочих от базы РЭС. 1 этап. Строительство ВЛ 10 кВ. (75)км/49 км/ч*2 раза*5 дн*(1379,27+928,55) руб/1000</t>
  </si>
  <si>
    <t>Доставка рабочих от базы РЭС. 1 этап. Строительство СТП. (75)км/49 км/ч*2 раза*6 дн*(1379,27+928,55) руб/1000</t>
  </si>
  <si>
    <t>Доставка рабочих от базы РЭС. 1 этап. Строительство ВЛ 0,4 кВ. (75)км/49 км/ч*2 раза*4 дн*(1379,27+928,55) руб/1000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</si>
</sst>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"/>
    <numFmt numFmtId="166" formatCode="0.000"/>
    <numFmt numFmtId="167" formatCode="#,##0.00\ &quot;₽&quot;"/>
    <numFmt numFmtId="168" formatCode="#,##0.00000"/>
  </numFmts>
  <fonts count="20" x14ac:knownFonts="1">
    <font>
      <sz val="7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imes New Roman"/>
      <charset val="204"/>
    </font>
    <font>
      <b/>
      <sz val="7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/>
    <xf numFmtId="4" fontId="2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0" fillId="0" borderId="0" xfId="0"/>
    <xf numFmtId="16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2" fillId="0" borderId="0" xfId="0" applyFont="1"/>
    <xf numFmtId="165" fontId="2" fillId="0" borderId="0" xfId="0" applyNumberFormat="1" applyFont="1"/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164" fontId="4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6" fontId="4" fillId="0" borderId="0" xfId="0" applyNumberFormat="1" applyFont="1" applyAlignment="1">
      <alignment vertical="top"/>
    </xf>
    <xf numFmtId="164" fontId="2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1" fillId="0" borderId="0" xfId="0" applyFont="1"/>
    <xf numFmtId="167" fontId="1" fillId="0" borderId="0" xfId="0" applyNumberFormat="1" applyFont="1"/>
    <xf numFmtId="167" fontId="8" fillId="0" borderId="0" xfId="0" applyNumberFormat="1" applyFont="1"/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right" vertical="center" wrapText="1"/>
    </xf>
    <xf numFmtId="168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Fill="1"/>
    <xf numFmtId="164" fontId="4" fillId="0" borderId="0" xfId="0" applyNumberFormat="1" applyFont="1" applyFill="1"/>
    <xf numFmtId="0" fontId="0" fillId="0" borderId="0" xfId="0" applyFill="1"/>
    <xf numFmtId="0" fontId="8" fillId="0" borderId="0" xfId="0" applyFont="1"/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19" fillId="0" borderId="0" xfId="0" applyFont="1"/>
    <xf numFmtId="164" fontId="19" fillId="0" borderId="0" xfId="0" applyNumberFormat="1" applyFont="1"/>
    <xf numFmtId="0" fontId="18" fillId="0" borderId="0" xfId="0" applyFont="1"/>
    <xf numFmtId="49" fontId="7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49" fontId="17" fillId="0" borderId="1" xfId="0" applyNumberFormat="1" applyFont="1" applyFill="1" applyBorder="1" applyAlignment="1">
      <alignment horizontal="left" vertical="top" wrapText="1"/>
    </xf>
    <xf numFmtId="166" fontId="4" fillId="0" borderId="0" xfId="0" applyNumberFormat="1" applyFont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/>
    </xf>
    <xf numFmtId="164" fontId="17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0" fillId="0" borderId="0" xfId="0"/>
    <xf numFmtId="49" fontId="17" fillId="0" borderId="1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15" fillId="0" borderId="10" xfId="0" applyNumberFormat="1" applyFont="1" applyFill="1" applyBorder="1" applyAlignment="1" applyProtection="1">
      <alignment horizontal="left" vertical="center" wrapText="1"/>
    </xf>
    <xf numFmtId="0" fontId="15" fillId="0" borderId="11" xfId="0" applyNumberFormat="1" applyFont="1" applyFill="1" applyBorder="1" applyAlignment="1" applyProtection="1">
      <alignment horizontal="left" vertical="center" wrapText="1"/>
    </xf>
    <xf numFmtId="0" fontId="15" fillId="0" borderId="12" xfId="0" applyNumberFormat="1" applyFont="1" applyFill="1" applyBorder="1" applyAlignment="1" applyProtection="1">
      <alignment horizontal="left" vertical="center" wrapText="1"/>
    </xf>
    <xf numFmtId="0" fontId="15" fillId="0" borderId="10" xfId="0" applyNumberFormat="1" applyFont="1" applyFill="1" applyBorder="1" applyAlignment="1" applyProtection="1">
      <alignment horizontal="left" vertical="top" wrapText="1"/>
    </xf>
    <xf numFmtId="0" fontId="15" fillId="0" borderId="11" xfId="0" applyNumberFormat="1" applyFont="1" applyFill="1" applyBorder="1" applyAlignment="1" applyProtection="1">
      <alignment horizontal="left" vertical="top" wrapText="1"/>
    </xf>
    <xf numFmtId="0" fontId="15" fillId="0" borderId="12" xfId="0" applyNumberFormat="1" applyFont="1" applyFill="1" applyBorder="1" applyAlignment="1" applyProtection="1">
      <alignment horizontal="left" vertical="top" wrapText="1"/>
    </xf>
    <xf numFmtId="0" fontId="16" fillId="0" borderId="10" xfId="0" applyNumberFormat="1" applyFont="1" applyFill="1" applyBorder="1" applyAlignment="1" applyProtection="1">
      <alignment horizontal="right" vertical="top" wrapText="1"/>
    </xf>
    <xf numFmtId="0" fontId="16" fillId="0" borderId="12" xfId="0" applyNumberFormat="1" applyFont="1" applyFill="1" applyBorder="1" applyAlignment="1" applyProtection="1">
      <alignment horizontal="right" vertical="top" wrapText="1"/>
    </xf>
    <xf numFmtId="49" fontId="7" fillId="0" borderId="13" xfId="0" applyNumberFormat="1" applyFont="1" applyFill="1" applyBorder="1" applyAlignment="1">
      <alignment horizontal="right" vertical="top" wrapText="1"/>
    </xf>
    <xf numFmtId="49" fontId="7" fillId="0" borderId="14" xfId="0" applyNumberFormat="1" applyFont="1" applyFill="1" applyBorder="1" applyAlignment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9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center"/>
    </xf>
    <xf numFmtId="0" fontId="10" fillId="0" borderId="8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wrapText="1"/>
    </xf>
    <xf numFmtId="0" fontId="11" fillId="0" borderId="9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1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39" xr16:uid="{00000000-0016-0000-0000-000000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16" xr16:uid="{00000000-0016-0000-0100-000004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40" xr16:uid="{00000000-0016-0000-0100-00000E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81" xr16:uid="{00000000-0016-0000-0100-000008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" xr16:uid="{00000000-0016-0000-0100-00000D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54" xr16:uid="{00000000-0016-0000-0100-000003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57" xr16:uid="{00000000-0016-0000-0100-000011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78" xr16:uid="{00000000-0016-0000-0100-000002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19" xr16:uid="{00000000-0016-0000-0100-000007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2" xr16:uid="{00000000-0016-0000-0100-00000C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68" xr16:uid="{00000000-0016-0000-0100-000010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76" xr16:uid="{00000000-0016-0000-0100-000006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23" xr16:uid="{00000000-0016-0000-0100-00000B000000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50" xr16:uid="{00000000-0016-0000-0100-00000500000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38" xr16:uid="{00000000-0016-0000-0100-00000A000000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61" xr16:uid="{00000000-0016-0000-0100-00000F000000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30" xr16:uid="{00000000-0016-0000-0100-00000900000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42" xr16:uid="{00000000-0016-0000-0200-000017000000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4" xr16:uid="{00000000-0016-0000-0200-00001C000000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65" xr16:uid="{00000000-0016-0000-0200-00002000000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62" xr16:uid="{00000000-0016-0000-0200-000016000000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69" xr16:uid="{00000000-0016-0000-0200-00001B000000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27" xr16:uid="{00000000-0016-0000-0200-000015000000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80" xr16:uid="{00000000-0016-0000-0200-00001A0000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79" xr16:uid="{00000000-0016-0000-0200-00001F00000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52" xr16:uid="{00000000-0016-0000-0200-000019000000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31" xr16:uid="{00000000-0016-0000-0200-00001400000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82" xr16:uid="{00000000-0016-0000-0200-00001E000000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77" xr16:uid="{00000000-0016-0000-0200-000018000000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20" xr16:uid="{00000000-0016-0000-0200-00001D00000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58" xr16:uid="{00000000-0016-0000-0200-000013000000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4" xr16:uid="{00000000-0016-0000-0200-000021000000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24" xr16:uid="{00000000-0016-0000-0200-00001200000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41" xr16:uid="{00000000-0016-0000-0300-000024000000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72" xr16:uid="{00000000-0016-0000-0300-00002E00000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8" xr16:uid="{00000000-0016-0000-0300-000028000000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70" xr16:uid="{00000000-0016-0000-0300-00002D00000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5" xr16:uid="{00000000-0016-0000-0300-000023000000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21" xr16:uid="{00000000-0016-0000-0300-00003100000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46" xr16:uid="{00000000-0016-0000-0300-000022000000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5" xr16:uid="{00000000-0016-0000-0300-00002700000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34" xr16:uid="{00000000-0016-0000-0300-00002C000000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43" xr16:uid="{00000000-0016-0000-0300-000030000000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3" xr16:uid="{00000000-0016-0000-0300-000026000000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25" xr16:uid="{00000000-0016-0000-0300-00002B000000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32" xr16:uid="{00000000-0016-0000-0300-000025000000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53" xr16:uid="{00000000-0016-0000-0300-00002A000000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63" xr16:uid="{00000000-0016-0000-0300-00002F000000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59" xr16:uid="{00000000-0016-0000-0300-000029000000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48" xr16:uid="{00000000-0016-0000-0400-000037000000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55" xr16:uid="{00000000-0016-0000-0400-00003C000000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71" xr16:uid="{00000000-0016-0000-0400-000040000000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66" xr16:uid="{00000000-0016-0000-0400-000036000000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60" xr16:uid="{00000000-0016-0000-0400-00003B000000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36" xr16:uid="{00000000-0016-0000-0400-000035000000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9" xr16:uid="{00000000-0016-0000-0400-00003A000000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10" xr16:uid="{00000000-0016-0000-0400-00003F000000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47" xr16:uid="{00000000-0016-0000-0400-000039000000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33" xr16:uid="{00000000-0016-0000-0400-000034000000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6" xr16:uid="{00000000-0016-0000-0400-00003E000000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22" xr16:uid="{00000000-0016-0000-0400-000038000000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44" xr16:uid="{00000000-0016-0000-0400-00003D000000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7" xr16:uid="{00000000-0016-0000-0400-000033000000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74" xr16:uid="{00000000-0016-0000-0400-000041000000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28" xr16:uid="{00000000-0016-0000-0400-000032000000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preserveFormatting="0" connectionId="37" xr16:uid="{00000000-0016-0000-0500-000044000000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preserveFormatting="0" connectionId="13" xr16:uid="{00000000-0016-0000-0500-00004E000000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preserveFormatting="0" connectionId="49" xr16:uid="{00000000-0016-0000-0500-000048000000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preserveFormatting="0" connectionId="11" xr16:uid="{00000000-0016-0000-0500-00004D000000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preserveFormatting="0" connectionId="75" xr16:uid="{00000000-0016-0000-0500-00004300000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preserveFormatting="0" connectionId="64" xr16:uid="{00000000-0016-0000-0500-000051000000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preserveFormatting="0" connectionId="56" xr16:uid="{00000000-0016-0000-0500-000042000000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preserveFormatting="0" connectionId="35" xr16:uid="{00000000-0016-0000-0500-000047000000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preserveFormatting="0" connectionId="51" xr16:uid="{00000000-0016-0000-0500-00004C000000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preserveFormatting="0" connectionId="26" xr16:uid="{00000000-0016-0000-0500-000050000000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preserveFormatting="0" connectionId="45" xr16:uid="{00000000-0016-0000-0500-000046000000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preserveFormatting="0" connectionId="29" xr16:uid="{00000000-0016-0000-0500-00004B000000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preserveFormatting="0" connectionId="73" xr16:uid="{00000000-0016-0000-0500-000045000000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preserveFormatting="0" connectionId="18" xr16:uid="{00000000-0016-0000-0500-00004A000000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preserveFormatting="0" connectionId="67" xr16:uid="{00000000-0016-0000-0500-00004F000000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7" xr16:uid="{00000000-0016-0000-0500-000049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9.xml"/><Relationship Id="rId13" Type="http://schemas.openxmlformats.org/officeDocument/2006/relationships/queryTable" Target="../queryTables/queryTable14.xml"/><Relationship Id="rId3" Type="http://schemas.openxmlformats.org/officeDocument/2006/relationships/queryTable" Target="../queryTables/queryTable4.xml"/><Relationship Id="rId7" Type="http://schemas.openxmlformats.org/officeDocument/2006/relationships/queryTable" Target="../queryTables/queryTable8.xml"/><Relationship Id="rId12" Type="http://schemas.openxmlformats.org/officeDocument/2006/relationships/queryTable" Target="../queryTables/queryTable13.xml"/><Relationship Id="rId17" Type="http://schemas.openxmlformats.org/officeDocument/2006/relationships/queryTable" Target="../queryTables/queryTable18.xml"/><Relationship Id="rId2" Type="http://schemas.openxmlformats.org/officeDocument/2006/relationships/queryTable" Target="../queryTables/queryTable3.xml"/><Relationship Id="rId16" Type="http://schemas.openxmlformats.org/officeDocument/2006/relationships/queryTable" Target="../queryTables/queryTable17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7.xml"/><Relationship Id="rId11" Type="http://schemas.openxmlformats.org/officeDocument/2006/relationships/queryTable" Target="../queryTables/queryTable12.xml"/><Relationship Id="rId5" Type="http://schemas.openxmlformats.org/officeDocument/2006/relationships/queryTable" Target="../queryTables/queryTable6.xml"/><Relationship Id="rId15" Type="http://schemas.openxmlformats.org/officeDocument/2006/relationships/queryTable" Target="../queryTables/queryTable16.xml"/><Relationship Id="rId10" Type="http://schemas.openxmlformats.org/officeDocument/2006/relationships/queryTable" Target="../queryTables/queryTable11.xml"/><Relationship Id="rId4" Type="http://schemas.openxmlformats.org/officeDocument/2006/relationships/queryTable" Target="../queryTables/queryTable5.xml"/><Relationship Id="rId9" Type="http://schemas.openxmlformats.org/officeDocument/2006/relationships/queryTable" Target="../queryTables/queryTable10.xml"/><Relationship Id="rId14" Type="http://schemas.openxmlformats.org/officeDocument/2006/relationships/queryTable" Target="../queryTables/queryTable1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5.xml"/><Relationship Id="rId13" Type="http://schemas.openxmlformats.org/officeDocument/2006/relationships/queryTable" Target="../queryTables/queryTable30.xml"/><Relationship Id="rId3" Type="http://schemas.openxmlformats.org/officeDocument/2006/relationships/queryTable" Target="../queryTables/queryTable20.xml"/><Relationship Id="rId7" Type="http://schemas.openxmlformats.org/officeDocument/2006/relationships/queryTable" Target="../queryTables/queryTable24.xml"/><Relationship Id="rId12" Type="http://schemas.openxmlformats.org/officeDocument/2006/relationships/queryTable" Target="../queryTables/queryTable29.xml"/><Relationship Id="rId17" Type="http://schemas.openxmlformats.org/officeDocument/2006/relationships/queryTable" Target="../queryTables/queryTable34.xml"/><Relationship Id="rId2" Type="http://schemas.openxmlformats.org/officeDocument/2006/relationships/queryTable" Target="../queryTables/queryTable19.xml"/><Relationship Id="rId16" Type="http://schemas.openxmlformats.org/officeDocument/2006/relationships/queryTable" Target="../queryTables/queryTable33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23.xml"/><Relationship Id="rId11" Type="http://schemas.openxmlformats.org/officeDocument/2006/relationships/queryTable" Target="../queryTables/queryTable28.xml"/><Relationship Id="rId5" Type="http://schemas.openxmlformats.org/officeDocument/2006/relationships/queryTable" Target="../queryTables/queryTable22.xml"/><Relationship Id="rId15" Type="http://schemas.openxmlformats.org/officeDocument/2006/relationships/queryTable" Target="../queryTables/queryTable32.xml"/><Relationship Id="rId10" Type="http://schemas.openxmlformats.org/officeDocument/2006/relationships/queryTable" Target="../queryTables/queryTable27.xml"/><Relationship Id="rId4" Type="http://schemas.openxmlformats.org/officeDocument/2006/relationships/queryTable" Target="../queryTables/queryTable21.xml"/><Relationship Id="rId9" Type="http://schemas.openxmlformats.org/officeDocument/2006/relationships/queryTable" Target="../queryTables/queryTable26.xml"/><Relationship Id="rId14" Type="http://schemas.openxmlformats.org/officeDocument/2006/relationships/queryTable" Target="../queryTables/queryTable3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1.xml"/><Relationship Id="rId13" Type="http://schemas.openxmlformats.org/officeDocument/2006/relationships/queryTable" Target="../queryTables/queryTable46.xml"/><Relationship Id="rId3" Type="http://schemas.openxmlformats.org/officeDocument/2006/relationships/queryTable" Target="../queryTables/queryTable36.xml"/><Relationship Id="rId7" Type="http://schemas.openxmlformats.org/officeDocument/2006/relationships/queryTable" Target="../queryTables/queryTable40.xml"/><Relationship Id="rId12" Type="http://schemas.openxmlformats.org/officeDocument/2006/relationships/queryTable" Target="../queryTables/queryTable45.xml"/><Relationship Id="rId17" Type="http://schemas.openxmlformats.org/officeDocument/2006/relationships/queryTable" Target="../queryTables/queryTable50.xml"/><Relationship Id="rId2" Type="http://schemas.openxmlformats.org/officeDocument/2006/relationships/queryTable" Target="../queryTables/queryTable35.xml"/><Relationship Id="rId16" Type="http://schemas.openxmlformats.org/officeDocument/2006/relationships/queryTable" Target="../queryTables/queryTable49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39.xml"/><Relationship Id="rId11" Type="http://schemas.openxmlformats.org/officeDocument/2006/relationships/queryTable" Target="../queryTables/queryTable44.xml"/><Relationship Id="rId5" Type="http://schemas.openxmlformats.org/officeDocument/2006/relationships/queryTable" Target="../queryTables/queryTable38.xml"/><Relationship Id="rId15" Type="http://schemas.openxmlformats.org/officeDocument/2006/relationships/queryTable" Target="../queryTables/queryTable48.xml"/><Relationship Id="rId10" Type="http://schemas.openxmlformats.org/officeDocument/2006/relationships/queryTable" Target="../queryTables/queryTable43.xml"/><Relationship Id="rId4" Type="http://schemas.openxmlformats.org/officeDocument/2006/relationships/queryTable" Target="../queryTables/queryTable37.xml"/><Relationship Id="rId9" Type="http://schemas.openxmlformats.org/officeDocument/2006/relationships/queryTable" Target="../queryTables/queryTable42.xml"/><Relationship Id="rId14" Type="http://schemas.openxmlformats.org/officeDocument/2006/relationships/queryTable" Target="../queryTables/queryTable47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7.xml"/><Relationship Id="rId13" Type="http://schemas.openxmlformats.org/officeDocument/2006/relationships/queryTable" Target="../queryTables/queryTable62.xml"/><Relationship Id="rId3" Type="http://schemas.openxmlformats.org/officeDocument/2006/relationships/queryTable" Target="../queryTables/queryTable52.xml"/><Relationship Id="rId7" Type="http://schemas.openxmlformats.org/officeDocument/2006/relationships/queryTable" Target="../queryTables/queryTable56.xml"/><Relationship Id="rId12" Type="http://schemas.openxmlformats.org/officeDocument/2006/relationships/queryTable" Target="../queryTables/queryTable61.xml"/><Relationship Id="rId17" Type="http://schemas.openxmlformats.org/officeDocument/2006/relationships/queryTable" Target="../queryTables/queryTable66.xml"/><Relationship Id="rId2" Type="http://schemas.openxmlformats.org/officeDocument/2006/relationships/queryTable" Target="../queryTables/queryTable51.xml"/><Relationship Id="rId16" Type="http://schemas.openxmlformats.org/officeDocument/2006/relationships/queryTable" Target="../queryTables/queryTable65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55.xml"/><Relationship Id="rId11" Type="http://schemas.openxmlformats.org/officeDocument/2006/relationships/queryTable" Target="../queryTables/queryTable60.xml"/><Relationship Id="rId5" Type="http://schemas.openxmlformats.org/officeDocument/2006/relationships/queryTable" Target="../queryTables/queryTable54.xml"/><Relationship Id="rId15" Type="http://schemas.openxmlformats.org/officeDocument/2006/relationships/queryTable" Target="../queryTables/queryTable64.xml"/><Relationship Id="rId10" Type="http://schemas.openxmlformats.org/officeDocument/2006/relationships/queryTable" Target="../queryTables/queryTable59.xml"/><Relationship Id="rId4" Type="http://schemas.openxmlformats.org/officeDocument/2006/relationships/queryTable" Target="../queryTables/queryTable53.xml"/><Relationship Id="rId9" Type="http://schemas.openxmlformats.org/officeDocument/2006/relationships/queryTable" Target="../queryTables/queryTable58.xml"/><Relationship Id="rId14" Type="http://schemas.openxmlformats.org/officeDocument/2006/relationships/queryTable" Target="../queryTables/queryTable6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3.xml"/><Relationship Id="rId13" Type="http://schemas.openxmlformats.org/officeDocument/2006/relationships/queryTable" Target="../queryTables/queryTable78.xml"/><Relationship Id="rId3" Type="http://schemas.openxmlformats.org/officeDocument/2006/relationships/queryTable" Target="../queryTables/queryTable68.xml"/><Relationship Id="rId7" Type="http://schemas.openxmlformats.org/officeDocument/2006/relationships/queryTable" Target="../queryTables/queryTable72.xml"/><Relationship Id="rId12" Type="http://schemas.openxmlformats.org/officeDocument/2006/relationships/queryTable" Target="../queryTables/queryTable77.xml"/><Relationship Id="rId17" Type="http://schemas.openxmlformats.org/officeDocument/2006/relationships/queryTable" Target="../queryTables/queryTable82.xml"/><Relationship Id="rId2" Type="http://schemas.openxmlformats.org/officeDocument/2006/relationships/queryTable" Target="../queryTables/queryTable67.xml"/><Relationship Id="rId16" Type="http://schemas.openxmlformats.org/officeDocument/2006/relationships/queryTable" Target="../queryTables/queryTable81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71.xml"/><Relationship Id="rId11" Type="http://schemas.openxmlformats.org/officeDocument/2006/relationships/queryTable" Target="../queryTables/queryTable76.xml"/><Relationship Id="rId5" Type="http://schemas.openxmlformats.org/officeDocument/2006/relationships/queryTable" Target="../queryTables/queryTable70.xml"/><Relationship Id="rId15" Type="http://schemas.openxmlformats.org/officeDocument/2006/relationships/queryTable" Target="../queryTables/queryTable80.xml"/><Relationship Id="rId10" Type="http://schemas.openxmlformats.org/officeDocument/2006/relationships/queryTable" Target="../queryTables/queryTable75.xml"/><Relationship Id="rId4" Type="http://schemas.openxmlformats.org/officeDocument/2006/relationships/queryTable" Target="../queryTables/queryTable69.xml"/><Relationship Id="rId9" Type="http://schemas.openxmlformats.org/officeDocument/2006/relationships/queryTable" Target="../queryTables/queryTable74.xml"/><Relationship Id="rId14" Type="http://schemas.openxmlformats.org/officeDocument/2006/relationships/queryTable" Target="../queryTables/queryTable7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Z77"/>
  <sheetViews>
    <sheetView tabSelected="1" view="pageBreakPreview" topLeftCell="A54" zoomScaleNormal="100" zoomScaleSheetLayoutView="100" workbookViewId="0">
      <selection activeCell="D81" sqref="D81"/>
    </sheetView>
  </sheetViews>
  <sheetFormatPr defaultRowHeight="11.25" x14ac:dyDescent="0.2"/>
  <cols>
    <col min="1" max="1" width="10.59765625" style="5" customWidth="1"/>
    <col min="2" max="2" width="21.3984375" style="5" customWidth="1"/>
    <col min="3" max="3" width="53.796875" style="5" customWidth="1"/>
    <col min="4" max="8" width="25.796875" style="5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5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33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34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35</v>
      </c>
      <c r="C4" s="79" t="s">
        <v>49</v>
      </c>
      <c r="D4" s="79"/>
      <c r="E4" s="79"/>
      <c r="F4" s="79"/>
      <c r="G4" s="79"/>
      <c r="H4" s="26"/>
    </row>
    <row r="5" spans="1:8" ht="12" customHeight="1" x14ac:dyDescent="0.2">
      <c r="A5" s="26"/>
      <c r="B5" s="26"/>
      <c r="C5" s="77" t="s">
        <v>36</v>
      </c>
      <c r="D5" s="77"/>
      <c r="E5" s="77"/>
      <c r="F5" s="77"/>
      <c r="G5" s="77"/>
      <c r="H5" s="26"/>
    </row>
    <row r="6" spans="1:8" ht="12" customHeight="1" x14ac:dyDescent="0.2">
      <c r="A6" s="26"/>
      <c r="B6" s="26" t="s">
        <v>37</v>
      </c>
      <c r="C6" s="28"/>
      <c r="D6" s="28"/>
      <c r="E6" s="28"/>
      <c r="F6" s="28"/>
      <c r="G6" s="28"/>
      <c r="H6" s="26"/>
    </row>
    <row r="7" spans="1:8" ht="12" customHeight="1" x14ac:dyDescent="0.2">
      <c r="A7" s="26"/>
      <c r="B7" s="26"/>
      <c r="C7" s="28"/>
      <c r="D7" s="28"/>
      <c r="E7" s="28"/>
      <c r="F7" s="28"/>
      <c r="G7" s="28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",H71," тыс.руб.",)</f>
        <v>Сводный сметный расчет сметной стоимостью: 5896,10337 тыс.руб.</v>
      </c>
      <c r="C8" s="28"/>
      <c r="D8" s="28"/>
      <c r="E8" s="28"/>
      <c r="F8" s="28"/>
      <c r="G8" s="28"/>
      <c r="H8" s="26"/>
    </row>
    <row r="9" spans="1:8" ht="12" customHeight="1" x14ac:dyDescent="0.2">
      <c r="A9" s="26"/>
      <c r="B9" s="26"/>
      <c r="C9" s="76"/>
      <c r="D9" s="76"/>
      <c r="E9" s="76"/>
      <c r="F9" s="76"/>
      <c r="G9" s="76"/>
      <c r="H9" s="26"/>
    </row>
    <row r="10" spans="1:8" ht="12" customHeight="1" x14ac:dyDescent="0.25">
      <c r="A10" s="30"/>
      <c r="B10" s="30"/>
      <c r="C10" s="77" t="s">
        <v>38</v>
      </c>
      <c r="D10" s="77"/>
      <c r="E10" s="77"/>
      <c r="F10" s="77"/>
      <c r="G10" s="77"/>
      <c r="H10" s="30"/>
    </row>
    <row r="11" spans="1:8" ht="12" customHeight="1" x14ac:dyDescent="0.25">
      <c r="A11" s="30"/>
      <c r="B11" s="30"/>
      <c r="C11" s="28"/>
      <c r="D11" s="28"/>
      <c r="E11" s="28"/>
      <c r="F11" s="28"/>
      <c r="G11" s="28"/>
      <c r="H11" s="30"/>
    </row>
    <row r="12" spans="1:8" ht="36" customHeight="1" x14ac:dyDescent="0.25">
      <c r="A12" s="30"/>
      <c r="B12" s="78" t="s">
        <v>39</v>
      </c>
      <c r="C12" s="78"/>
      <c r="D12" s="78"/>
      <c r="E12" s="78"/>
      <c r="F12" s="78"/>
      <c r="G12" s="78"/>
      <c r="H12" s="30"/>
    </row>
    <row r="13" spans="1:8" ht="12" customHeight="1" x14ac:dyDescent="0.25">
      <c r="A13" s="30"/>
      <c r="B13" s="30"/>
      <c r="C13" s="28"/>
      <c r="D13" s="28"/>
      <c r="E13" s="28"/>
      <c r="F13" s="28"/>
      <c r="G13" s="28"/>
      <c r="H13" s="30"/>
    </row>
    <row r="14" spans="1:8" ht="12" customHeight="1" x14ac:dyDescent="0.25">
      <c r="A14" s="30"/>
      <c r="B14" s="30"/>
      <c r="C14" s="28"/>
      <c r="D14" s="28"/>
      <c r="E14" s="28"/>
      <c r="F14" s="28"/>
      <c r="G14" s="28"/>
      <c r="H14" s="30"/>
    </row>
    <row r="15" spans="1:8" ht="12" customHeight="1" x14ac:dyDescent="0.25">
      <c r="A15" s="30"/>
      <c r="B15" s="30"/>
      <c r="C15" s="28"/>
      <c r="D15" s="28"/>
      <c r="E15" s="28"/>
      <c r="F15" s="28"/>
      <c r="G15" s="28"/>
      <c r="H15" s="30"/>
    </row>
    <row r="16" spans="1:8" ht="12" customHeight="1" x14ac:dyDescent="0.2">
      <c r="A16" s="31"/>
      <c r="B16" s="86" t="s">
        <v>99</v>
      </c>
      <c r="C16" s="86"/>
      <c r="D16" s="86"/>
      <c r="E16" s="86"/>
      <c r="F16" s="86"/>
      <c r="G16" s="86"/>
      <c r="H16" s="31"/>
    </row>
    <row r="17" spans="1:26" ht="12" customHeight="1" x14ac:dyDescent="0.2">
      <c r="A17" s="32"/>
      <c r="B17" s="87" t="s">
        <v>40</v>
      </c>
      <c r="C17" s="87"/>
      <c r="D17" s="87"/>
      <c r="E17" s="87"/>
      <c r="F17" s="87"/>
      <c r="G17" s="87"/>
      <c r="H17" s="32"/>
    </row>
    <row r="18" spans="1:26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6" ht="12" customHeight="1" x14ac:dyDescent="0.2">
      <c r="A19" s="35"/>
      <c r="B19" s="88" t="s">
        <v>123</v>
      </c>
      <c r="C19" s="88"/>
      <c r="D19" s="88"/>
      <c r="E19" s="88"/>
      <c r="F19" s="88"/>
      <c r="G19" s="88"/>
      <c r="H19" s="88"/>
    </row>
    <row r="20" spans="1:26" ht="12" customHeight="1" x14ac:dyDescent="0.2">
      <c r="A20" s="26"/>
      <c r="B20" s="26"/>
      <c r="C20" s="26"/>
      <c r="D20" s="28"/>
      <c r="E20" s="28"/>
      <c r="F20" s="28"/>
      <c r="G20" s="28"/>
      <c r="H20" s="28"/>
    </row>
    <row r="21" spans="1:26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6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2">
        <f>SUM(J26:J46)</f>
        <v>525.49199999999996</v>
      </c>
      <c r="K22" s="11">
        <f>ROUNDUP(J22/8/K21,0)</f>
        <v>17</v>
      </c>
      <c r="L22" s="10" t="s">
        <v>19</v>
      </c>
      <c r="M22" s="10"/>
    </row>
    <row r="23" spans="1:26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6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6" ht="12" x14ac:dyDescent="0.2">
      <c r="A25" s="66" t="s">
        <v>52</v>
      </c>
      <c r="B25" s="67"/>
      <c r="C25" s="67"/>
      <c r="D25" s="67"/>
      <c r="E25" s="67"/>
      <c r="F25" s="67"/>
      <c r="G25" s="67"/>
      <c r="H25" s="68"/>
      <c r="I25" s="13"/>
      <c r="N25" s="14"/>
      <c r="O25" s="14"/>
    </row>
    <row r="26" spans="1:26" x14ac:dyDescent="0.2">
      <c r="A26" s="39" t="s">
        <v>9</v>
      </c>
      <c r="B26" s="54" t="s">
        <v>26</v>
      </c>
      <c r="C26" s="54" t="s">
        <v>100</v>
      </c>
      <c r="D26" s="58">
        <v>0</v>
      </c>
      <c r="E26" s="58">
        <v>0</v>
      </c>
      <c r="F26" s="58">
        <v>0</v>
      </c>
      <c r="G26" s="58">
        <v>15.221909999999999</v>
      </c>
      <c r="H26" s="58">
        <v>15.221909999999999</v>
      </c>
      <c r="I26" s="13"/>
      <c r="J26" s="2"/>
      <c r="N26" s="14"/>
      <c r="O26" s="14"/>
      <c r="T26" s="14"/>
    </row>
    <row r="27" spans="1:26" s="46" customFormat="1" x14ac:dyDescent="0.2">
      <c r="A27" s="39" t="s">
        <v>10</v>
      </c>
      <c r="B27" s="54" t="s">
        <v>60</v>
      </c>
      <c r="C27" s="54" t="s">
        <v>101</v>
      </c>
      <c r="D27" s="58">
        <v>0</v>
      </c>
      <c r="E27" s="58">
        <v>0</v>
      </c>
      <c r="F27" s="58">
        <v>0</v>
      </c>
      <c r="G27" s="58">
        <v>3.12574</v>
      </c>
      <c r="H27" s="58">
        <v>3.12574</v>
      </c>
      <c r="I27" s="13"/>
      <c r="J27" s="2"/>
      <c r="K27" s="1"/>
      <c r="L27" s="1"/>
      <c r="M27" s="1"/>
      <c r="N27" s="14"/>
      <c r="O27" s="14"/>
      <c r="P27" s="1"/>
      <c r="Q27" s="1"/>
      <c r="R27" s="1"/>
      <c r="S27" s="1"/>
      <c r="T27" s="14"/>
      <c r="U27" s="1"/>
      <c r="V27" s="1"/>
      <c r="W27" s="1"/>
      <c r="X27" s="1"/>
      <c r="Y27" s="1"/>
      <c r="Z27" s="1"/>
    </row>
    <row r="28" spans="1:26" s="46" customFormat="1" ht="48" customHeight="1" x14ac:dyDescent="0.2">
      <c r="A28" s="39" t="s">
        <v>11</v>
      </c>
      <c r="B28" s="54" t="s">
        <v>68</v>
      </c>
      <c r="C28" s="54" t="s">
        <v>102</v>
      </c>
      <c r="D28" s="59">
        <v>190.03016</v>
      </c>
      <c r="E28" s="59">
        <v>0</v>
      </c>
      <c r="F28" s="59">
        <v>0</v>
      </c>
      <c r="G28" s="59">
        <v>0</v>
      </c>
      <c r="H28" s="59">
        <v>190.03016</v>
      </c>
      <c r="I28" s="13"/>
      <c r="J28" s="2">
        <v>61.93</v>
      </c>
      <c r="K28" s="1"/>
      <c r="L28" s="1"/>
      <c r="M28" s="1"/>
      <c r="N28" s="14"/>
      <c r="O28" s="14"/>
      <c r="P28" s="1"/>
      <c r="Q28" s="1"/>
      <c r="R28" s="1"/>
      <c r="S28" s="1"/>
      <c r="T28" s="14"/>
      <c r="U28" s="1"/>
      <c r="V28" s="1"/>
      <c r="W28" s="1"/>
      <c r="X28" s="1"/>
      <c r="Y28" s="1"/>
      <c r="Z28" s="1"/>
    </row>
    <row r="29" spans="1:26" s="46" customFormat="1" ht="48" customHeight="1" x14ac:dyDescent="0.2">
      <c r="A29" s="39" t="s">
        <v>12</v>
      </c>
      <c r="B29" s="54" t="s">
        <v>69</v>
      </c>
      <c r="C29" s="54" t="s">
        <v>103</v>
      </c>
      <c r="D29" s="59">
        <v>21.971779999999999</v>
      </c>
      <c r="E29" s="59">
        <v>0</v>
      </c>
      <c r="F29" s="59">
        <v>0</v>
      </c>
      <c r="G29" s="59">
        <v>0</v>
      </c>
      <c r="H29" s="59">
        <v>21.971779999999999</v>
      </c>
      <c r="I29" s="13"/>
      <c r="J29" s="2">
        <v>9.34</v>
      </c>
      <c r="K29" s="1"/>
      <c r="L29" s="1"/>
      <c r="M29" s="1"/>
      <c r="N29" s="14"/>
      <c r="O29" s="14"/>
      <c r="P29" s="1"/>
      <c r="Q29" s="1"/>
      <c r="R29" s="1"/>
      <c r="S29" s="1"/>
      <c r="T29" s="14"/>
      <c r="U29" s="1"/>
      <c r="V29" s="1"/>
      <c r="W29" s="1"/>
      <c r="X29" s="1"/>
      <c r="Y29" s="1"/>
      <c r="Z29" s="1"/>
    </row>
    <row r="30" spans="1:26" s="46" customFormat="1" ht="48" customHeight="1" x14ac:dyDescent="0.2">
      <c r="A30" s="39" t="s">
        <v>13</v>
      </c>
      <c r="B30" s="54" t="s">
        <v>70</v>
      </c>
      <c r="C30" s="54" t="s">
        <v>104</v>
      </c>
      <c r="D30" s="59">
        <v>0.27689000000000002</v>
      </c>
      <c r="E30" s="59">
        <v>0</v>
      </c>
      <c r="F30" s="59">
        <v>0</v>
      </c>
      <c r="G30" s="59">
        <v>0</v>
      </c>
      <c r="H30" s="59">
        <v>0.27689000000000002</v>
      </c>
      <c r="I30" s="13"/>
      <c r="J30" s="2">
        <v>0.05</v>
      </c>
      <c r="K30" s="1"/>
      <c r="L30" s="1"/>
      <c r="M30" s="1"/>
      <c r="N30" s="14"/>
      <c r="O30" s="14"/>
      <c r="P30" s="1"/>
      <c r="Q30" s="1"/>
      <c r="R30" s="1"/>
      <c r="S30" s="1"/>
      <c r="T30" s="14"/>
      <c r="U30" s="1"/>
      <c r="V30" s="1"/>
      <c r="W30" s="1"/>
      <c r="X30" s="1"/>
      <c r="Y30" s="1"/>
      <c r="Z30" s="1"/>
    </row>
    <row r="31" spans="1:26" s="46" customFormat="1" ht="48" customHeight="1" x14ac:dyDescent="0.2">
      <c r="A31" s="39" t="s">
        <v>14</v>
      </c>
      <c r="B31" s="54" t="s">
        <v>91</v>
      </c>
      <c r="C31" s="54" t="s">
        <v>105</v>
      </c>
      <c r="D31" s="59">
        <v>27.055399999999999</v>
      </c>
      <c r="E31" s="59">
        <v>0</v>
      </c>
      <c r="F31" s="59">
        <v>0</v>
      </c>
      <c r="G31" s="59">
        <v>0</v>
      </c>
      <c r="H31" s="59">
        <v>27.055399999999999</v>
      </c>
      <c r="I31" s="13"/>
      <c r="J31" s="2">
        <v>8.9600000000000009</v>
      </c>
      <c r="K31" s="1"/>
      <c r="L31" s="1"/>
      <c r="M31" s="1"/>
      <c r="N31" s="14"/>
      <c r="O31" s="14"/>
      <c r="P31" s="1"/>
      <c r="Q31" s="1"/>
      <c r="R31" s="1"/>
      <c r="S31" s="1"/>
      <c r="T31" s="14"/>
      <c r="U31" s="1"/>
      <c r="V31" s="1"/>
      <c r="W31" s="1"/>
      <c r="X31" s="1"/>
      <c r="Y31" s="1"/>
      <c r="Z31" s="1"/>
    </row>
    <row r="32" spans="1:26" ht="24" customHeight="1" x14ac:dyDescent="0.2">
      <c r="A32" s="36"/>
      <c r="B32" s="72" t="s">
        <v>53</v>
      </c>
      <c r="C32" s="73"/>
      <c r="D32" s="19">
        <f>SUM(D26:D31)</f>
        <v>239.33422999999999</v>
      </c>
      <c r="E32" s="19">
        <f>SUM(E26:E31)</f>
        <v>0</v>
      </c>
      <c r="F32" s="19">
        <f>SUM(F26:F31)</f>
        <v>0</v>
      </c>
      <c r="G32" s="19">
        <f>SUM(G26:G31)</f>
        <v>18.347649999999998</v>
      </c>
      <c r="H32" s="19">
        <f>SUM(D32:G32)</f>
        <v>257.68187999999998</v>
      </c>
      <c r="I32" s="13"/>
      <c r="N32" s="14"/>
      <c r="O32" s="14"/>
      <c r="T32" s="14"/>
    </row>
    <row r="33" spans="1:26" ht="12" x14ac:dyDescent="0.2">
      <c r="A33" s="66" t="s">
        <v>41</v>
      </c>
      <c r="B33" s="67"/>
      <c r="C33" s="67"/>
      <c r="D33" s="67"/>
      <c r="E33" s="67"/>
      <c r="F33" s="67"/>
      <c r="G33" s="67"/>
      <c r="H33" s="68"/>
      <c r="I33" s="13"/>
      <c r="N33" s="14"/>
      <c r="O33" s="14"/>
      <c r="T33" s="14"/>
    </row>
    <row r="34" spans="1:26" s="46" customFormat="1" ht="46.5" customHeight="1" x14ac:dyDescent="0.2">
      <c r="A34" s="39" t="s">
        <v>15</v>
      </c>
      <c r="B34" s="54" t="s">
        <v>24</v>
      </c>
      <c r="C34" s="54" t="s">
        <v>106</v>
      </c>
      <c r="D34" s="60">
        <v>1132.2180699999999</v>
      </c>
      <c r="E34" s="60">
        <v>3.0425399999999998</v>
      </c>
      <c r="F34" s="60">
        <v>122.03397</v>
      </c>
      <c r="G34" s="60">
        <v>0</v>
      </c>
      <c r="H34" s="60">
        <v>1257.29458</v>
      </c>
      <c r="I34" s="13"/>
      <c r="J34" s="2">
        <v>140.12</v>
      </c>
      <c r="K34" s="1"/>
      <c r="L34" s="1"/>
      <c r="M34" s="1"/>
      <c r="N34" s="14"/>
      <c r="O34" s="14"/>
      <c r="P34" s="1"/>
      <c r="Q34" s="1"/>
      <c r="R34" s="1"/>
      <c r="S34" s="1"/>
      <c r="T34" s="14"/>
      <c r="U34" s="1"/>
      <c r="V34" s="1"/>
      <c r="W34" s="1"/>
      <c r="X34" s="1"/>
      <c r="Y34" s="1"/>
      <c r="Z34" s="1"/>
    </row>
    <row r="35" spans="1:26" s="46" customFormat="1" ht="47.25" customHeight="1" x14ac:dyDescent="0.2">
      <c r="A35" s="39" t="s">
        <v>16</v>
      </c>
      <c r="B35" s="54" t="s">
        <v>71</v>
      </c>
      <c r="C35" s="54" t="s">
        <v>107</v>
      </c>
      <c r="D35" s="60">
        <v>34.032359999999997</v>
      </c>
      <c r="E35" s="60">
        <v>0</v>
      </c>
      <c r="F35" s="60">
        <v>98.204089999999994</v>
      </c>
      <c r="G35" s="60">
        <v>0</v>
      </c>
      <c r="H35" s="60">
        <v>132.23644999999999</v>
      </c>
      <c r="I35" s="13"/>
      <c r="J35" s="2">
        <v>10.199999999999999</v>
      </c>
      <c r="K35" s="1"/>
      <c r="L35" s="1"/>
      <c r="M35" s="1"/>
      <c r="N35" s="14"/>
      <c r="O35" s="14"/>
      <c r="P35" s="1"/>
      <c r="Q35" s="1"/>
      <c r="R35" s="1"/>
      <c r="S35" s="1"/>
      <c r="T35" s="14"/>
      <c r="U35" s="1"/>
      <c r="V35" s="1"/>
      <c r="W35" s="1"/>
      <c r="X35" s="1"/>
      <c r="Y35" s="1"/>
      <c r="Z35" s="1"/>
    </row>
    <row r="36" spans="1:26" s="46" customFormat="1" ht="47.25" customHeight="1" x14ac:dyDescent="0.2">
      <c r="A36" s="39" t="s">
        <v>64</v>
      </c>
      <c r="B36" s="54" t="s">
        <v>72</v>
      </c>
      <c r="C36" s="54" t="s">
        <v>108</v>
      </c>
      <c r="D36" s="60">
        <v>316.93338</v>
      </c>
      <c r="E36" s="60">
        <v>16.007480000000001</v>
      </c>
      <c r="F36" s="60">
        <v>1741.2133200000001</v>
      </c>
      <c r="G36" s="60">
        <v>0</v>
      </c>
      <c r="H36" s="60">
        <v>2074.15418</v>
      </c>
      <c r="I36" s="13"/>
      <c r="J36" s="2">
        <v>108.33</v>
      </c>
      <c r="K36" s="1"/>
      <c r="L36" s="1"/>
      <c r="M36" s="1"/>
      <c r="N36" s="14"/>
      <c r="O36" s="14"/>
      <c r="P36" s="1"/>
      <c r="Q36" s="1"/>
      <c r="R36" s="1"/>
      <c r="S36" s="1"/>
      <c r="T36" s="14"/>
      <c r="U36" s="1"/>
      <c r="V36" s="1"/>
      <c r="W36" s="1"/>
      <c r="X36" s="1"/>
      <c r="Y36" s="1"/>
      <c r="Z36" s="1"/>
    </row>
    <row r="37" spans="1:26" s="46" customFormat="1" ht="43.5" customHeight="1" x14ac:dyDescent="0.2">
      <c r="A37" s="39" t="s">
        <v>57</v>
      </c>
      <c r="B37" s="54" t="s">
        <v>73</v>
      </c>
      <c r="C37" s="54" t="s">
        <v>109</v>
      </c>
      <c r="D37" s="60">
        <v>509.18063999999998</v>
      </c>
      <c r="E37" s="60">
        <v>0.52914000000000005</v>
      </c>
      <c r="F37" s="60">
        <v>0</v>
      </c>
      <c r="G37" s="60">
        <v>0</v>
      </c>
      <c r="H37" s="60">
        <v>509.70978000000002</v>
      </c>
      <c r="I37" s="13"/>
      <c r="J37" s="2">
        <v>74.22</v>
      </c>
      <c r="K37" s="1"/>
      <c r="L37" s="1"/>
      <c r="M37" s="1"/>
      <c r="N37" s="14"/>
      <c r="O37" s="14"/>
      <c r="P37" s="1"/>
      <c r="Q37" s="1"/>
      <c r="R37" s="1"/>
      <c r="S37" s="1"/>
      <c r="T37" s="14"/>
      <c r="U37" s="1"/>
      <c r="V37" s="1"/>
      <c r="W37" s="1"/>
      <c r="X37" s="1"/>
      <c r="Y37" s="1"/>
      <c r="Z37" s="1"/>
    </row>
    <row r="38" spans="1:26" s="46" customFormat="1" ht="48.75" customHeight="1" x14ac:dyDescent="0.2">
      <c r="A38" s="39" t="s">
        <v>65</v>
      </c>
      <c r="B38" s="54" t="s">
        <v>27</v>
      </c>
      <c r="C38" s="54" t="s">
        <v>110</v>
      </c>
      <c r="D38" s="60">
        <v>130.44131999999999</v>
      </c>
      <c r="E38" s="60">
        <v>1.05826</v>
      </c>
      <c r="F38" s="60">
        <v>0</v>
      </c>
      <c r="G38" s="60">
        <v>0</v>
      </c>
      <c r="H38" s="60">
        <v>131.49958000000001</v>
      </c>
      <c r="I38" s="13"/>
      <c r="J38" s="2">
        <v>20.190000000000001</v>
      </c>
      <c r="K38" s="1"/>
      <c r="L38" s="1"/>
      <c r="M38" s="1"/>
      <c r="N38" s="14"/>
      <c r="O38" s="14"/>
      <c r="P38" s="1"/>
      <c r="Q38" s="1"/>
      <c r="R38" s="1"/>
      <c r="S38" s="1"/>
      <c r="T38" s="14"/>
      <c r="U38" s="1"/>
      <c r="V38" s="1"/>
      <c r="W38" s="1"/>
      <c r="X38" s="1"/>
      <c r="Y38" s="1"/>
      <c r="Z38" s="1"/>
    </row>
    <row r="39" spans="1:26" ht="24" customHeight="1" x14ac:dyDescent="0.2">
      <c r="A39" s="15"/>
      <c r="B39" s="72" t="s">
        <v>42</v>
      </c>
      <c r="C39" s="73"/>
      <c r="D39" s="19">
        <f>SUM(D34:D38)</f>
        <v>2122.8057699999999</v>
      </c>
      <c r="E39" s="19">
        <f>SUM(E34:E38)</f>
        <v>20.637420000000002</v>
      </c>
      <c r="F39" s="19">
        <f>SUM(F34:F38)</f>
        <v>1961.45138</v>
      </c>
      <c r="G39" s="19">
        <f>SUM(G34:G38)</f>
        <v>0</v>
      </c>
      <c r="H39" s="19">
        <f>SUM(D39:G39)</f>
        <v>4104.8945700000004</v>
      </c>
      <c r="I39" s="13"/>
      <c r="N39" s="14"/>
      <c r="O39" s="14"/>
      <c r="T39" s="14"/>
    </row>
    <row r="40" spans="1:26" ht="12" x14ac:dyDescent="0.2">
      <c r="A40" s="66" t="s">
        <v>17</v>
      </c>
      <c r="B40" s="67"/>
      <c r="C40" s="67"/>
      <c r="D40" s="67"/>
      <c r="E40" s="67"/>
      <c r="F40" s="67"/>
      <c r="G40" s="67"/>
      <c r="H40" s="68"/>
      <c r="I40" s="13"/>
      <c r="N40" s="14"/>
      <c r="O40" s="14"/>
      <c r="T40" s="14"/>
    </row>
    <row r="41" spans="1:26" ht="48.75" customHeight="1" x14ac:dyDescent="0.2">
      <c r="A41" s="39" t="s">
        <v>66</v>
      </c>
      <c r="B41" s="54" t="s">
        <v>25</v>
      </c>
      <c r="C41" s="54" t="s">
        <v>111</v>
      </c>
      <c r="D41" s="61">
        <v>0</v>
      </c>
      <c r="E41" s="61">
        <v>0</v>
      </c>
      <c r="F41" s="61">
        <v>0</v>
      </c>
      <c r="G41" s="61">
        <v>19.662330000000001</v>
      </c>
      <c r="H41" s="61">
        <v>19.662330000000001</v>
      </c>
      <c r="I41" s="37">
        <v>9.49</v>
      </c>
      <c r="J41" s="37">
        <f t="shared" ref="J41:J46" si="0">I41*0.8</f>
        <v>7.5920000000000005</v>
      </c>
      <c r="N41" s="14"/>
      <c r="O41" s="14"/>
      <c r="T41" s="14"/>
    </row>
    <row r="42" spans="1:26" s="46" customFormat="1" ht="48.75" customHeight="1" x14ac:dyDescent="0.2">
      <c r="A42" s="39" t="s">
        <v>67</v>
      </c>
      <c r="B42" s="54" t="s">
        <v>74</v>
      </c>
      <c r="C42" s="54" t="s">
        <v>112</v>
      </c>
      <c r="D42" s="61">
        <v>0</v>
      </c>
      <c r="E42" s="61">
        <v>0</v>
      </c>
      <c r="F42" s="61">
        <v>0</v>
      </c>
      <c r="G42" s="61">
        <v>10.900679999999999</v>
      </c>
      <c r="H42" s="61">
        <v>10.900679999999999</v>
      </c>
      <c r="I42" s="37">
        <v>5.51</v>
      </c>
      <c r="J42" s="37">
        <f t="shared" si="0"/>
        <v>4.4080000000000004</v>
      </c>
      <c r="K42" s="1"/>
      <c r="L42" s="1"/>
      <c r="M42" s="1"/>
      <c r="N42" s="14"/>
      <c r="O42" s="14"/>
      <c r="P42" s="1"/>
      <c r="Q42" s="1"/>
      <c r="R42" s="1"/>
      <c r="S42" s="1"/>
      <c r="T42" s="14"/>
      <c r="U42" s="1"/>
      <c r="V42" s="1"/>
      <c r="W42" s="1"/>
      <c r="X42" s="1"/>
      <c r="Y42" s="1"/>
      <c r="Z42" s="1"/>
    </row>
    <row r="43" spans="1:26" s="46" customFormat="1" ht="48.75" customHeight="1" x14ac:dyDescent="0.2">
      <c r="A43" s="39" t="s">
        <v>61</v>
      </c>
      <c r="B43" s="54" t="s">
        <v>75</v>
      </c>
      <c r="C43" s="54" t="s">
        <v>113</v>
      </c>
      <c r="D43" s="61">
        <v>0</v>
      </c>
      <c r="E43" s="61">
        <v>0</v>
      </c>
      <c r="F43" s="61">
        <v>0</v>
      </c>
      <c r="G43" s="61">
        <v>139.43689000000001</v>
      </c>
      <c r="H43" s="61">
        <v>139.43689000000001</v>
      </c>
      <c r="I43" s="37">
        <v>81.27</v>
      </c>
      <c r="J43" s="37">
        <f t="shared" si="0"/>
        <v>65.016000000000005</v>
      </c>
      <c r="K43" s="1"/>
      <c r="L43" s="1"/>
      <c r="M43" s="1"/>
      <c r="N43" s="14"/>
      <c r="O43" s="14"/>
      <c r="P43" s="1"/>
      <c r="Q43" s="1"/>
      <c r="R43" s="1"/>
      <c r="S43" s="1"/>
      <c r="T43" s="14"/>
      <c r="U43" s="1"/>
      <c r="V43" s="1"/>
      <c r="W43" s="1"/>
      <c r="X43" s="1"/>
      <c r="Y43" s="1"/>
      <c r="Z43" s="1"/>
    </row>
    <row r="44" spans="1:26" s="46" customFormat="1" ht="48.75" customHeight="1" x14ac:dyDescent="0.2">
      <c r="A44" s="39" t="s">
        <v>62</v>
      </c>
      <c r="B44" s="54" t="s">
        <v>76</v>
      </c>
      <c r="C44" s="54" t="s">
        <v>114</v>
      </c>
      <c r="D44" s="61">
        <v>0</v>
      </c>
      <c r="E44" s="61">
        <v>0</v>
      </c>
      <c r="F44" s="61">
        <v>0</v>
      </c>
      <c r="G44" s="61">
        <v>28.413080000000001</v>
      </c>
      <c r="H44" s="61">
        <v>28.413080000000001</v>
      </c>
      <c r="I44" s="37">
        <v>13.6</v>
      </c>
      <c r="J44" s="37">
        <f t="shared" si="0"/>
        <v>10.88</v>
      </c>
      <c r="K44" s="1"/>
      <c r="L44" s="1"/>
      <c r="M44" s="1"/>
      <c r="N44" s="14"/>
      <c r="O44" s="14"/>
      <c r="P44" s="1"/>
      <c r="Q44" s="1"/>
      <c r="R44" s="1"/>
      <c r="S44" s="1"/>
      <c r="T44" s="14"/>
      <c r="U44" s="1"/>
      <c r="V44" s="1"/>
      <c r="W44" s="1"/>
      <c r="X44" s="1"/>
      <c r="Y44" s="1"/>
      <c r="Z44" s="1"/>
    </row>
    <row r="45" spans="1:26" s="46" customFormat="1" ht="48.75" customHeight="1" x14ac:dyDescent="0.2">
      <c r="A45" s="39" t="s">
        <v>63</v>
      </c>
      <c r="B45" s="54" t="s">
        <v>115</v>
      </c>
      <c r="C45" s="54" t="s">
        <v>116</v>
      </c>
      <c r="D45" s="61">
        <v>0</v>
      </c>
      <c r="E45" s="61">
        <v>0</v>
      </c>
      <c r="F45" s="61">
        <v>0</v>
      </c>
      <c r="G45" s="61">
        <v>5.2749600000000001</v>
      </c>
      <c r="H45" s="61">
        <v>5.2749600000000001</v>
      </c>
      <c r="I45" s="37">
        <v>2.5499999999999998</v>
      </c>
      <c r="J45" s="37">
        <f t="shared" si="0"/>
        <v>2.04</v>
      </c>
      <c r="K45" s="1"/>
      <c r="L45" s="1"/>
      <c r="M45" s="1"/>
      <c r="N45" s="14"/>
      <c r="O45" s="14"/>
      <c r="P45" s="1"/>
      <c r="Q45" s="1"/>
      <c r="R45" s="1"/>
      <c r="S45" s="1"/>
      <c r="T45" s="14"/>
      <c r="U45" s="1"/>
      <c r="V45" s="1"/>
      <c r="W45" s="1"/>
      <c r="X45" s="1"/>
      <c r="Y45" s="1"/>
      <c r="Z45" s="1"/>
    </row>
    <row r="46" spans="1:26" s="53" customFormat="1" ht="48.75" customHeight="1" x14ac:dyDescent="0.2">
      <c r="A46" s="39" t="s">
        <v>78</v>
      </c>
      <c r="B46" s="54" t="s">
        <v>92</v>
      </c>
      <c r="C46" s="54" t="s">
        <v>122</v>
      </c>
      <c r="D46" s="61">
        <v>0</v>
      </c>
      <c r="E46" s="61">
        <v>0</v>
      </c>
      <c r="F46" s="61">
        <v>0</v>
      </c>
      <c r="G46" s="61">
        <v>5.7431200000000002</v>
      </c>
      <c r="H46" s="61">
        <v>5.7431200000000002</v>
      </c>
      <c r="I46" s="37">
        <v>2.77</v>
      </c>
      <c r="J46" s="37">
        <f t="shared" si="0"/>
        <v>2.2160000000000002</v>
      </c>
      <c r="K46" s="1"/>
      <c r="L46" s="1"/>
      <c r="M46" s="1"/>
      <c r="N46" s="14"/>
      <c r="O46" s="14"/>
      <c r="P46" s="1"/>
      <c r="Q46" s="1"/>
      <c r="R46" s="1"/>
      <c r="S46" s="1"/>
      <c r="T46" s="14"/>
      <c r="U46" s="1"/>
      <c r="V46" s="1"/>
      <c r="W46" s="1"/>
      <c r="X46" s="1"/>
      <c r="Y46" s="1"/>
      <c r="Z46" s="1"/>
    </row>
    <row r="47" spans="1:26" s="46" customFormat="1" ht="45" customHeight="1" x14ac:dyDescent="0.2">
      <c r="A47" s="39" t="s">
        <v>79</v>
      </c>
      <c r="B47" s="65" t="s">
        <v>129</v>
      </c>
      <c r="C47" s="20" t="s">
        <v>130</v>
      </c>
      <c r="D47" s="18">
        <v>0</v>
      </c>
      <c r="E47" s="18">
        <v>0</v>
      </c>
      <c r="F47" s="18">
        <v>0</v>
      </c>
      <c r="G47" s="18">
        <f>ROUND(75/49*2*K47*(1379.27+928.55)/1000,5)</f>
        <v>35.323779999999999</v>
      </c>
      <c r="H47" s="6">
        <f>ROUND(SUM(D47:G47),5)</f>
        <v>35.323779999999999</v>
      </c>
      <c r="I47" s="38" t="s">
        <v>94</v>
      </c>
      <c r="J47" s="1"/>
      <c r="K47" s="37">
        <v>5</v>
      </c>
      <c r="L47" s="55">
        <f>(J29+J34+J41)/8/$K$21</f>
        <v>4.9078750000000007</v>
      </c>
      <c r="M47" s="17"/>
      <c r="N47" s="14">
        <f>4*13*650</f>
        <v>33800</v>
      </c>
      <c r="O47" s="14"/>
      <c r="P47" s="1"/>
      <c r="Q47" s="1"/>
      <c r="R47" s="1"/>
      <c r="S47" s="1"/>
      <c r="T47" s="14"/>
      <c r="U47" s="1"/>
      <c r="V47" s="1"/>
      <c r="W47" s="1"/>
      <c r="X47" s="1"/>
      <c r="Y47" s="1"/>
      <c r="Z47" s="1"/>
    </row>
    <row r="48" spans="1:26" s="46" customFormat="1" ht="45" customHeight="1" x14ac:dyDescent="0.2">
      <c r="A48" s="39" t="s">
        <v>77</v>
      </c>
      <c r="B48" s="65" t="s">
        <v>129</v>
      </c>
      <c r="C48" s="20" t="s">
        <v>125</v>
      </c>
      <c r="D48" s="18">
        <v>0</v>
      </c>
      <c r="E48" s="18">
        <v>0</v>
      </c>
      <c r="F48" s="18">
        <v>0</v>
      </c>
      <c r="G48" s="18">
        <f>ROUND(75/49*2*K48*(1379.27+928.55)/1000,5)</f>
        <v>7.0647599999999997</v>
      </c>
      <c r="H48" s="6">
        <f t="shared" ref="H48:H51" si="1">ROUND(SUM(D48:G48),5)</f>
        <v>7.0647599999999997</v>
      </c>
      <c r="I48" s="38" t="s">
        <v>95</v>
      </c>
      <c r="J48" s="1"/>
      <c r="K48" s="37">
        <v>1</v>
      </c>
      <c r="L48" s="55">
        <f>(J35+J42)/8/$K$21</f>
        <v>0.45650000000000002</v>
      </c>
      <c r="M48" s="17"/>
      <c r="N48" s="14"/>
      <c r="O48" s="14"/>
      <c r="P48" s="1"/>
      <c r="Q48" s="1"/>
      <c r="R48" s="1"/>
      <c r="S48" s="1"/>
      <c r="T48" s="14"/>
      <c r="U48" s="1"/>
      <c r="V48" s="1"/>
      <c r="W48" s="1"/>
      <c r="X48" s="1"/>
      <c r="Y48" s="1"/>
      <c r="Z48" s="1"/>
    </row>
    <row r="49" spans="1:26" s="46" customFormat="1" ht="45" customHeight="1" x14ac:dyDescent="0.2">
      <c r="A49" s="39" t="s">
        <v>80</v>
      </c>
      <c r="B49" s="65" t="s">
        <v>129</v>
      </c>
      <c r="C49" s="20" t="s">
        <v>131</v>
      </c>
      <c r="D49" s="18">
        <v>0</v>
      </c>
      <c r="E49" s="18">
        <v>0</v>
      </c>
      <c r="F49" s="18">
        <v>0</v>
      </c>
      <c r="G49" s="18">
        <f>ROUND(75/49*2*K49*(1379.27+928.55)/1000,5)</f>
        <v>42.388530000000003</v>
      </c>
      <c r="H49" s="6">
        <f t="shared" si="1"/>
        <v>42.388530000000003</v>
      </c>
      <c r="I49" s="38" t="s">
        <v>97</v>
      </c>
      <c r="J49" s="1"/>
      <c r="K49" s="37">
        <v>6</v>
      </c>
      <c r="L49" s="55">
        <f>(J36+J43+J44)/8/$K$21</f>
        <v>5.7570625</v>
      </c>
      <c r="M49" s="17"/>
      <c r="N49" s="14"/>
      <c r="O49" s="14"/>
      <c r="P49" s="1"/>
      <c r="Q49" s="1"/>
      <c r="R49" s="1"/>
      <c r="S49" s="1"/>
      <c r="T49" s="14"/>
      <c r="U49" s="1"/>
      <c r="V49" s="1"/>
      <c r="W49" s="1"/>
      <c r="X49" s="1"/>
      <c r="Y49" s="1"/>
      <c r="Z49" s="1"/>
    </row>
    <row r="50" spans="1:26" s="46" customFormat="1" ht="45" customHeight="1" x14ac:dyDescent="0.2">
      <c r="A50" s="39" t="s">
        <v>81</v>
      </c>
      <c r="B50" s="65" t="s">
        <v>129</v>
      </c>
      <c r="C50" s="20" t="s">
        <v>132</v>
      </c>
      <c r="D50" s="18">
        <v>0</v>
      </c>
      <c r="E50" s="18">
        <v>0</v>
      </c>
      <c r="F50" s="18">
        <v>0</v>
      </c>
      <c r="G50" s="18">
        <f>ROUND(75/49*2*K50*(1379.27+928.55)/1000,5)</f>
        <v>28.25902</v>
      </c>
      <c r="H50" s="6">
        <f t="shared" si="1"/>
        <v>28.25902</v>
      </c>
      <c r="I50" s="38" t="s">
        <v>98</v>
      </c>
      <c r="J50" s="1"/>
      <c r="K50" s="37">
        <v>4</v>
      </c>
      <c r="L50" s="55">
        <f>(J28+J30+J37+J45)/8/$K$21</f>
        <v>4.3199999999999994</v>
      </c>
      <c r="M50" s="17"/>
      <c r="N50" s="14"/>
      <c r="O50" s="14"/>
      <c r="P50" s="1"/>
      <c r="Q50" s="1"/>
      <c r="R50" s="1"/>
      <c r="S50" s="1"/>
      <c r="T50" s="14"/>
      <c r="U50" s="1"/>
      <c r="V50" s="1"/>
      <c r="W50" s="1"/>
      <c r="X50" s="1"/>
      <c r="Y50" s="1"/>
      <c r="Z50" s="1"/>
    </row>
    <row r="51" spans="1:26" s="46" customFormat="1" ht="45" customHeight="1" x14ac:dyDescent="0.2">
      <c r="A51" s="39" t="s">
        <v>82</v>
      </c>
      <c r="B51" s="65" t="s">
        <v>129</v>
      </c>
      <c r="C51" s="20" t="s">
        <v>128</v>
      </c>
      <c r="D51" s="18">
        <v>0</v>
      </c>
      <c r="E51" s="18">
        <v>0</v>
      </c>
      <c r="F51" s="18">
        <v>0</v>
      </c>
      <c r="G51" s="18">
        <f>ROUND(75/49*2*K51*(1379.27+928.55)/1000,5)</f>
        <v>7.0647599999999997</v>
      </c>
      <c r="H51" s="6">
        <f t="shared" si="1"/>
        <v>7.0647599999999997</v>
      </c>
      <c r="I51" s="38" t="s">
        <v>96</v>
      </c>
      <c r="J51" s="1"/>
      <c r="K51" s="37">
        <v>1</v>
      </c>
      <c r="L51" s="55">
        <f>(J31+J38+J46)/8/$K$21</f>
        <v>0.9801875000000001</v>
      </c>
      <c r="M51" s="17"/>
      <c r="N51" s="14"/>
      <c r="O51" s="14"/>
      <c r="P51" s="1"/>
      <c r="Q51" s="1"/>
      <c r="R51" s="1"/>
      <c r="S51" s="1"/>
      <c r="T51" s="14"/>
      <c r="U51" s="1"/>
      <c r="V51" s="1"/>
      <c r="W51" s="1"/>
      <c r="X51" s="1"/>
      <c r="Y51" s="1"/>
      <c r="Z51" s="1"/>
    </row>
    <row r="52" spans="1:26" x14ac:dyDescent="0.2">
      <c r="A52" s="15"/>
      <c r="B52" s="72" t="s">
        <v>43</v>
      </c>
      <c r="C52" s="73"/>
      <c r="D52" s="19">
        <f>SUM(D41:D51)</f>
        <v>0</v>
      </c>
      <c r="E52" s="19">
        <f>SUM(E41:E51)</f>
        <v>0</v>
      </c>
      <c r="F52" s="19">
        <f>SUM(F41:F51)</f>
        <v>0</v>
      </c>
      <c r="G52" s="19">
        <f>SUM(G41:G51)</f>
        <v>329.53190999999998</v>
      </c>
      <c r="H52" s="19">
        <f>SUM(H41:H51)</f>
        <v>329.53190999999998</v>
      </c>
      <c r="N52" s="14"/>
      <c r="O52" s="14"/>
      <c r="T52" s="14"/>
    </row>
    <row r="53" spans="1:26" x14ac:dyDescent="0.2">
      <c r="A53" s="15"/>
      <c r="B53" s="72" t="s">
        <v>44</v>
      </c>
      <c r="C53" s="73"/>
      <c r="D53" s="19">
        <f>D52+D39+D32</f>
        <v>2362.14</v>
      </c>
      <c r="E53" s="19">
        <f>E52+E39+E32</f>
        <v>20.637420000000002</v>
      </c>
      <c r="F53" s="19">
        <f>F52+F39+F32</f>
        <v>1961.45138</v>
      </c>
      <c r="G53" s="19">
        <f>G52+G39+G32</f>
        <v>347.87955999999997</v>
      </c>
      <c r="H53" s="19">
        <f>SUM(D53:G53)</f>
        <v>4692.1083600000002</v>
      </c>
      <c r="N53" s="14"/>
      <c r="O53" s="14"/>
      <c r="T53" s="14"/>
    </row>
    <row r="54" spans="1:26" ht="12" x14ac:dyDescent="0.2">
      <c r="A54" s="66" t="s">
        <v>20</v>
      </c>
      <c r="B54" s="67"/>
      <c r="C54" s="67"/>
      <c r="D54" s="67"/>
      <c r="E54" s="67"/>
      <c r="F54" s="67"/>
      <c r="G54" s="67"/>
      <c r="H54" s="68"/>
      <c r="N54" s="14"/>
      <c r="O54" s="14"/>
      <c r="T54" s="14"/>
    </row>
    <row r="55" spans="1:26" s="44" customFormat="1" ht="33.75" x14ac:dyDescent="0.2">
      <c r="A55" s="39" t="s">
        <v>83</v>
      </c>
      <c r="B55" s="20" t="s">
        <v>58</v>
      </c>
      <c r="C55" s="4" t="s">
        <v>29</v>
      </c>
      <c r="D55" s="3">
        <v>0</v>
      </c>
      <c r="E55" s="3">
        <v>0</v>
      </c>
      <c r="F55" s="3">
        <v>0</v>
      </c>
      <c r="G55" s="3"/>
      <c r="H55" s="18"/>
      <c r="I55" s="43"/>
      <c r="J55" s="42"/>
      <c r="K55" s="42"/>
      <c r="L55" s="42"/>
      <c r="M55" s="42"/>
      <c r="N55" s="14"/>
      <c r="O55" s="14"/>
      <c r="P55" s="42"/>
      <c r="Q55" s="42"/>
      <c r="R55" s="42"/>
      <c r="S55" s="42"/>
      <c r="T55" s="43"/>
      <c r="U55" s="42"/>
      <c r="V55" s="42"/>
      <c r="W55" s="42"/>
      <c r="X55" s="42"/>
      <c r="Y55" s="42"/>
      <c r="Z55" s="42"/>
    </row>
    <row r="56" spans="1:26" ht="45" x14ac:dyDescent="0.2">
      <c r="A56" s="39" t="s">
        <v>84</v>
      </c>
      <c r="B56" s="4" t="s">
        <v>30</v>
      </c>
      <c r="C56" s="20" t="s">
        <v>31</v>
      </c>
      <c r="D56" s="3">
        <v>0</v>
      </c>
      <c r="E56" s="3">
        <v>0</v>
      </c>
      <c r="F56" s="3">
        <v>0</v>
      </c>
      <c r="G56" s="16"/>
      <c r="H56" s="6"/>
      <c r="N56" s="14"/>
      <c r="O56" s="14"/>
      <c r="T56" s="14"/>
    </row>
    <row r="57" spans="1:26" x14ac:dyDescent="0.2">
      <c r="A57" s="15"/>
      <c r="B57" s="72" t="s">
        <v>45</v>
      </c>
      <c r="C57" s="73"/>
      <c r="D57" s="19">
        <f>SUM(D55:D56)</f>
        <v>0</v>
      </c>
      <c r="E57" s="19">
        <f t="shared" ref="E57:G57" si="2">SUM(E55:E56)</f>
        <v>0</v>
      </c>
      <c r="F57" s="19">
        <f t="shared" si="2"/>
        <v>0</v>
      </c>
      <c r="G57" s="19">
        <f t="shared" si="2"/>
        <v>0</v>
      </c>
      <c r="H57" s="19">
        <f>SUM(D57:G57)</f>
        <v>0</v>
      </c>
      <c r="N57" s="14"/>
      <c r="O57" s="14"/>
      <c r="T57" s="14"/>
    </row>
    <row r="58" spans="1:26" ht="48" customHeight="1" x14ac:dyDescent="0.2">
      <c r="A58" s="69" t="s">
        <v>21</v>
      </c>
      <c r="B58" s="70"/>
      <c r="C58" s="70"/>
      <c r="D58" s="70"/>
      <c r="E58" s="70"/>
      <c r="F58" s="70"/>
      <c r="G58" s="70"/>
      <c r="H58" s="71"/>
      <c r="N58" s="14"/>
      <c r="O58" s="14"/>
      <c r="T58" s="14"/>
    </row>
    <row r="59" spans="1:26" s="46" customFormat="1" x14ac:dyDescent="0.2">
      <c r="A59" s="39" t="s">
        <v>85</v>
      </c>
      <c r="B59" s="54" t="s">
        <v>28</v>
      </c>
      <c r="C59" s="54" t="s">
        <v>117</v>
      </c>
      <c r="D59" s="64">
        <v>0</v>
      </c>
      <c r="E59" s="64">
        <v>0</v>
      </c>
      <c r="F59" s="64">
        <v>0</v>
      </c>
      <c r="G59" s="64"/>
      <c r="H59" s="64"/>
      <c r="I59" s="1"/>
      <c r="J59" s="1"/>
      <c r="K59" s="1"/>
      <c r="L59" s="1"/>
      <c r="M59" s="1"/>
      <c r="N59" s="14"/>
      <c r="O59" s="14"/>
      <c r="P59" s="1"/>
      <c r="Q59" s="1"/>
      <c r="R59" s="1"/>
      <c r="S59" s="1"/>
      <c r="T59" s="14"/>
      <c r="U59" s="1"/>
      <c r="V59" s="1"/>
      <c r="W59" s="1"/>
      <c r="X59" s="1"/>
      <c r="Y59" s="1"/>
      <c r="Z59" s="1"/>
    </row>
    <row r="60" spans="1:26" s="46" customFormat="1" x14ac:dyDescent="0.2">
      <c r="A60" s="39" t="s">
        <v>86</v>
      </c>
      <c r="B60" s="54" t="s">
        <v>118</v>
      </c>
      <c r="C60" s="54" t="s">
        <v>119</v>
      </c>
      <c r="D60" s="64">
        <v>0</v>
      </c>
      <c r="E60" s="64">
        <v>0</v>
      </c>
      <c r="F60" s="64">
        <v>0</v>
      </c>
      <c r="G60" s="64"/>
      <c r="H60" s="64"/>
      <c r="I60" s="1"/>
      <c r="J60" s="1"/>
      <c r="K60" s="1"/>
      <c r="L60" s="1"/>
      <c r="M60" s="1"/>
      <c r="N60" s="14"/>
      <c r="O60" s="14"/>
      <c r="P60" s="1"/>
      <c r="Q60" s="1"/>
      <c r="R60" s="1"/>
      <c r="S60" s="1"/>
      <c r="T60" s="14"/>
      <c r="U60" s="1"/>
      <c r="V60" s="1"/>
      <c r="W60" s="1"/>
      <c r="X60" s="1"/>
      <c r="Y60" s="1"/>
      <c r="Z60" s="1"/>
    </row>
    <row r="61" spans="1:26" s="46" customFormat="1" x14ac:dyDescent="0.2">
      <c r="A61" s="39" t="s">
        <v>87</v>
      </c>
      <c r="B61" s="54" t="s">
        <v>120</v>
      </c>
      <c r="C61" s="54" t="s">
        <v>121</v>
      </c>
      <c r="D61" s="64">
        <v>0</v>
      </c>
      <c r="E61" s="64">
        <v>0</v>
      </c>
      <c r="F61" s="64">
        <v>0</v>
      </c>
      <c r="G61" s="64"/>
      <c r="H61" s="64"/>
      <c r="I61" s="1"/>
      <c r="J61" s="1"/>
      <c r="K61" s="1"/>
      <c r="L61" s="1"/>
      <c r="M61" s="1"/>
      <c r="N61" s="14"/>
      <c r="O61" s="14"/>
      <c r="P61" s="1"/>
      <c r="Q61" s="1"/>
      <c r="R61" s="1"/>
      <c r="S61" s="1"/>
      <c r="T61" s="14"/>
      <c r="U61" s="1"/>
      <c r="V61" s="1"/>
      <c r="W61" s="1"/>
      <c r="X61" s="1"/>
      <c r="Y61" s="1"/>
      <c r="Z61" s="1"/>
    </row>
    <row r="62" spans="1:26" x14ac:dyDescent="0.2">
      <c r="A62" s="39" t="s">
        <v>88</v>
      </c>
      <c r="B62" s="54" t="s">
        <v>93</v>
      </c>
      <c r="C62" s="54" t="s">
        <v>121</v>
      </c>
      <c r="D62" s="64">
        <v>0</v>
      </c>
      <c r="E62" s="64">
        <v>0</v>
      </c>
      <c r="F62" s="64">
        <v>0</v>
      </c>
      <c r="G62" s="64"/>
      <c r="H62" s="64"/>
      <c r="N62" s="14"/>
      <c r="O62" s="14"/>
      <c r="T62" s="14"/>
    </row>
    <row r="63" spans="1:26" s="50" customFormat="1" ht="113.25" customHeight="1" x14ac:dyDescent="0.2">
      <c r="A63" s="47"/>
      <c r="B63" s="72" t="s">
        <v>54</v>
      </c>
      <c r="C63" s="73"/>
      <c r="D63" s="19">
        <f>ROUND(SUM(D59:D62),5)</f>
        <v>0</v>
      </c>
      <c r="E63" s="19">
        <f t="shared" ref="E63:H63" si="3">ROUND(SUM(E59:E62),5)</f>
        <v>0</v>
      </c>
      <c r="F63" s="19">
        <f t="shared" si="3"/>
        <v>0</v>
      </c>
      <c r="G63" s="19">
        <f t="shared" si="3"/>
        <v>0</v>
      </c>
      <c r="H63" s="19">
        <f t="shared" si="3"/>
        <v>0</v>
      </c>
      <c r="I63" s="48"/>
      <c r="J63" s="48"/>
      <c r="K63" s="48"/>
      <c r="L63" s="48"/>
      <c r="M63" s="48"/>
      <c r="N63" s="14"/>
      <c r="O63" s="14"/>
      <c r="P63" s="48"/>
      <c r="Q63" s="48"/>
      <c r="R63" s="48"/>
      <c r="S63" s="48"/>
      <c r="T63" s="49"/>
      <c r="U63" s="48"/>
      <c r="V63" s="48"/>
      <c r="W63" s="48"/>
      <c r="X63" s="48"/>
      <c r="Y63" s="48"/>
      <c r="Z63" s="48"/>
    </row>
    <row r="64" spans="1:26" s="50" customFormat="1" x14ac:dyDescent="0.2">
      <c r="A64" s="47"/>
      <c r="B64" s="72" t="s">
        <v>46</v>
      </c>
      <c r="C64" s="73"/>
      <c r="D64" s="19">
        <f>D63+D57+D53</f>
        <v>2362.14</v>
      </c>
      <c r="E64" s="19">
        <f>E63+E57+E53</f>
        <v>20.637420000000002</v>
      </c>
      <c r="F64" s="19">
        <f>F63+F57+F53</f>
        <v>1961.45138</v>
      </c>
      <c r="G64" s="19">
        <f>G63+G57+G53</f>
        <v>347.87955999999997</v>
      </c>
      <c r="H64" s="19">
        <f>G64+F64+E64+D64</f>
        <v>4692.1083600000002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ht="12" x14ac:dyDescent="0.2">
      <c r="A65" s="69" t="s">
        <v>47</v>
      </c>
      <c r="B65" s="70"/>
      <c r="C65" s="70"/>
      <c r="D65" s="70"/>
      <c r="E65" s="70"/>
      <c r="F65" s="70"/>
      <c r="G65" s="70"/>
      <c r="H65" s="71"/>
      <c r="N65" s="14"/>
      <c r="O65" s="14"/>
      <c r="T65" s="14"/>
    </row>
    <row r="66" spans="1:26" ht="45" x14ac:dyDescent="0.2">
      <c r="A66" s="39" t="s">
        <v>89</v>
      </c>
      <c r="B66" s="4" t="s">
        <v>22</v>
      </c>
      <c r="C66" s="4" t="s">
        <v>23</v>
      </c>
      <c r="D66" s="40">
        <f>D64*0.03</f>
        <v>70.864199999999997</v>
      </c>
      <c r="E66" s="40">
        <f t="shared" ref="E66:G66" si="4">E64*0.03</f>
        <v>0.61912260000000008</v>
      </c>
      <c r="F66" s="40">
        <f t="shared" si="4"/>
        <v>58.843541399999999</v>
      </c>
      <c r="G66" s="40">
        <f t="shared" si="4"/>
        <v>10.436386799999999</v>
      </c>
      <c r="H66" s="40">
        <f>H64*0.03</f>
        <v>140.76325080000001</v>
      </c>
      <c r="N66" s="14"/>
      <c r="O66" s="14"/>
      <c r="T66" s="14"/>
    </row>
    <row r="67" spans="1:26" s="50" customFormat="1" x14ac:dyDescent="0.2">
      <c r="A67" s="47"/>
      <c r="B67" s="74" t="s">
        <v>55</v>
      </c>
      <c r="C67" s="75"/>
      <c r="D67" s="41">
        <f>D66+D64</f>
        <v>2433.0041999999999</v>
      </c>
      <c r="E67" s="41">
        <f t="shared" ref="E67:H67" si="5">E66+E64</f>
        <v>21.256542600000003</v>
      </c>
      <c r="F67" s="41">
        <f t="shared" si="5"/>
        <v>2020.2949214</v>
      </c>
      <c r="G67" s="41">
        <f t="shared" si="5"/>
        <v>358.31594679999995</v>
      </c>
      <c r="H67" s="41">
        <f t="shared" si="5"/>
        <v>4832.8716107999999</v>
      </c>
      <c r="I67" s="48"/>
      <c r="J67" s="48"/>
      <c r="K67" s="48"/>
      <c r="L67" s="48"/>
      <c r="M67" s="48"/>
      <c r="N67" s="14">
        <f>'1 эт. ВЛ 10 кВ'!H67+'1 этап РЛК'!H67+'1 этап ТП'!H67+'1 этап ВЛ 0,4 кВ'!H67+'2 этап ВЛ 0,4 кВ'!H67</f>
        <v>4832.8716107999999</v>
      </c>
      <c r="O67" s="14">
        <f t="shared" ref="O67" si="6">H67-N67</f>
        <v>0</v>
      </c>
      <c r="P67" s="48"/>
      <c r="Q67" s="48"/>
      <c r="R67" s="48"/>
      <c r="S67" s="48"/>
      <c r="T67" s="49"/>
      <c r="U67" s="48"/>
      <c r="V67" s="48"/>
      <c r="W67" s="48"/>
      <c r="X67" s="48"/>
      <c r="Y67" s="48"/>
      <c r="Z67" s="48"/>
    </row>
    <row r="68" spans="1:26" ht="12" x14ac:dyDescent="0.2">
      <c r="A68" s="69" t="s">
        <v>48</v>
      </c>
      <c r="B68" s="70"/>
      <c r="C68" s="70"/>
      <c r="D68" s="70"/>
      <c r="E68" s="70"/>
      <c r="F68" s="70"/>
      <c r="G68" s="70"/>
      <c r="H68" s="71"/>
      <c r="N68" s="14"/>
      <c r="O68" s="14"/>
      <c r="T68" s="14"/>
    </row>
    <row r="69" spans="1:26" ht="22.5" x14ac:dyDescent="0.2">
      <c r="A69" s="39" t="s">
        <v>90</v>
      </c>
      <c r="B69" s="20" t="s">
        <v>56</v>
      </c>
      <c r="C69" s="20" t="s">
        <v>32</v>
      </c>
      <c r="D69" s="6">
        <f>D67*0.22</f>
        <v>535.26092399999993</v>
      </c>
      <c r="E69" s="6">
        <f t="shared" ref="E69:G69" si="7">E67*0.22</f>
        <v>4.6764393720000008</v>
      </c>
      <c r="F69" s="6">
        <f t="shared" si="7"/>
        <v>444.464882708</v>
      </c>
      <c r="G69" s="6">
        <f t="shared" si="7"/>
        <v>78.829508295999986</v>
      </c>
      <c r="H69" s="6">
        <f>G69+F69+E69+D69</f>
        <v>1063.231754376</v>
      </c>
      <c r="N69" s="14">
        <f>'1 эт. ВЛ 10 кВ'!H69+'1 этап РЛК'!H69+'1 этап ТП'!H69+'1 этап ВЛ 0,4 кВ'!H69+'2 этап ВЛ 0,4 кВ'!H69</f>
        <v>1063.2317543759998</v>
      </c>
      <c r="O69" s="14">
        <f t="shared" ref="O69:O71" si="8">H69-N69</f>
        <v>0</v>
      </c>
      <c r="T69" s="14"/>
    </row>
    <row r="70" spans="1:26" s="50" customFormat="1" ht="11.25" customHeight="1" x14ac:dyDescent="0.2">
      <c r="A70" s="51"/>
      <c r="B70" s="72" t="s">
        <v>50</v>
      </c>
      <c r="C70" s="73"/>
      <c r="D70" s="41">
        <f>D69</f>
        <v>535.26092399999993</v>
      </c>
      <c r="E70" s="41">
        <f t="shared" ref="E70:G70" si="9">E69</f>
        <v>4.6764393720000008</v>
      </c>
      <c r="F70" s="41">
        <f t="shared" si="9"/>
        <v>444.464882708</v>
      </c>
      <c r="G70" s="41">
        <f t="shared" si="9"/>
        <v>78.829508295999986</v>
      </c>
      <c r="H70" s="19">
        <f t="shared" ref="H70" si="10">G70+F70+E70+D70</f>
        <v>1063.231754376</v>
      </c>
      <c r="I70" s="48"/>
      <c r="J70" s="48"/>
      <c r="K70" s="48"/>
      <c r="L70" s="48"/>
      <c r="M70" s="48"/>
      <c r="N70" s="14">
        <f>'1 эт. ВЛ 10 кВ'!H70+'1 этап РЛК'!H70+'1 этап ТП'!H70+'1 этап ВЛ 0,4 кВ'!H70+'2 этап ВЛ 0,4 кВ'!H70</f>
        <v>1063.2317543759998</v>
      </c>
      <c r="O70" s="14">
        <f t="shared" si="8"/>
        <v>0</v>
      </c>
      <c r="P70" s="48"/>
      <c r="Q70" s="48"/>
      <c r="R70" s="48"/>
      <c r="S70" s="48"/>
      <c r="T70" s="49"/>
      <c r="U70" s="48"/>
      <c r="V70" s="48"/>
      <c r="W70" s="48"/>
      <c r="X70" s="48"/>
      <c r="Y70" s="48"/>
      <c r="Z70" s="48"/>
    </row>
    <row r="71" spans="1:26" s="50" customFormat="1" ht="11.25" customHeight="1" x14ac:dyDescent="0.2">
      <c r="A71" s="47"/>
      <c r="B71" s="72" t="s">
        <v>51</v>
      </c>
      <c r="C71" s="73"/>
      <c r="D71" s="41">
        <f>D70+D67</f>
        <v>2968.2651239999996</v>
      </c>
      <c r="E71" s="41">
        <f t="shared" ref="E71:G71" si="11">E70+E67</f>
        <v>25.932981972000004</v>
      </c>
      <c r="F71" s="41">
        <f t="shared" si="11"/>
        <v>2464.759804108</v>
      </c>
      <c r="G71" s="41">
        <f t="shared" si="11"/>
        <v>437.14545509599992</v>
      </c>
      <c r="H71" s="41">
        <f>ROUND(D71+E71+F71+G71,5)</f>
        <v>5896.1033699999998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кВ'!H71+'2 этап ВЛ 0,4 кВ'!H71</f>
        <v>5896.1033600000001</v>
      </c>
      <c r="O71" s="14">
        <f t="shared" si="8"/>
        <v>9.9999997473787516E-6</v>
      </c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ht="12" x14ac:dyDescent="0.2">
      <c r="A72" s="7"/>
      <c r="B72" s="7"/>
      <c r="C72" s="7"/>
      <c r="D72" s="7"/>
      <c r="E72" s="7"/>
      <c r="F72" s="7"/>
      <c r="G72" s="7"/>
      <c r="H72" s="7"/>
    </row>
    <row r="74" spans="1:26" ht="15.75" x14ac:dyDescent="0.25">
      <c r="E74" s="45"/>
      <c r="F74" s="45"/>
      <c r="G74" s="23"/>
      <c r="H74" s="23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" x14ac:dyDescent="0.25">
      <c r="E77" s="21"/>
      <c r="F77" s="21"/>
      <c r="G77" s="22"/>
    </row>
  </sheetData>
  <mergeCells count="34">
    <mergeCell ref="B70:C70"/>
    <mergeCell ref="B71:C71"/>
    <mergeCell ref="C4:G4"/>
    <mergeCell ref="C5:G5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16:G16"/>
    <mergeCell ref="B17:G17"/>
    <mergeCell ref="B19:H19"/>
    <mergeCell ref="C9:G9"/>
    <mergeCell ref="C10:G10"/>
    <mergeCell ref="B12:G12"/>
    <mergeCell ref="A25:H25"/>
    <mergeCell ref="B32:C32"/>
    <mergeCell ref="A33:H33"/>
    <mergeCell ref="B39:C39"/>
    <mergeCell ref="A40:H40"/>
    <mergeCell ref="B52:C52"/>
    <mergeCell ref="B53:C53"/>
    <mergeCell ref="A54:H54"/>
    <mergeCell ref="A68:H68"/>
    <mergeCell ref="B57:C57"/>
    <mergeCell ref="A58:H58"/>
    <mergeCell ref="B63:C63"/>
    <mergeCell ref="B64:C64"/>
    <mergeCell ref="A65:H65"/>
    <mergeCell ref="B67:C67"/>
  </mergeCells>
  <phoneticPr fontId="3" type="noConversion"/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77"/>
  <sheetViews>
    <sheetView view="pageBreakPreview" topLeftCell="A55" zoomScaleNormal="100" zoomScaleSheetLayoutView="100" workbookViewId="0">
      <selection activeCell="D67" sqref="D67:E67"/>
    </sheetView>
  </sheetViews>
  <sheetFormatPr defaultRowHeight="11.25" x14ac:dyDescent="0.2"/>
  <cols>
    <col min="1" max="1" width="10.59765625" style="62" customWidth="1"/>
    <col min="2" max="2" width="21.3984375" style="62" customWidth="1"/>
    <col min="3" max="3" width="53.796875" style="62" customWidth="1"/>
    <col min="4" max="8" width="25.796875" style="62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62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33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34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35</v>
      </c>
      <c r="C4" s="79" t="s">
        <v>49</v>
      </c>
      <c r="D4" s="79"/>
      <c r="E4" s="79"/>
      <c r="F4" s="79"/>
      <c r="G4" s="79"/>
      <c r="H4" s="26"/>
    </row>
    <row r="5" spans="1:8" ht="12" customHeight="1" x14ac:dyDescent="0.2">
      <c r="A5" s="26"/>
      <c r="B5" s="26"/>
      <c r="C5" s="77" t="s">
        <v>36</v>
      </c>
      <c r="D5" s="77"/>
      <c r="E5" s="77"/>
      <c r="F5" s="77"/>
      <c r="G5" s="77"/>
      <c r="H5" s="26"/>
    </row>
    <row r="6" spans="1:8" ht="12" customHeight="1" x14ac:dyDescent="0.2">
      <c r="A6" s="26"/>
      <c r="B6" s="26" t="s">
        <v>37</v>
      </c>
      <c r="C6" s="57"/>
      <c r="D6" s="57"/>
      <c r="E6" s="57"/>
      <c r="F6" s="57"/>
      <c r="G6" s="57"/>
      <c r="H6" s="26"/>
    </row>
    <row r="7" spans="1:8" ht="12" customHeight="1" x14ac:dyDescent="0.2">
      <c r="A7" s="26"/>
      <c r="B7" s="26"/>
      <c r="C7" s="57"/>
      <c r="D7" s="57"/>
      <c r="E7" s="57"/>
      <c r="F7" s="57"/>
      <c r="G7" s="57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",H71," тыс.руб.",)</f>
        <v>Сводный сметный расчет сметной стоимостью: 1695,74951 тыс.руб.</v>
      </c>
      <c r="C8" s="57"/>
      <c r="D8" s="57"/>
      <c r="E8" s="57"/>
      <c r="F8" s="57"/>
      <c r="G8" s="57"/>
      <c r="H8" s="26"/>
    </row>
    <row r="9" spans="1:8" ht="12" customHeight="1" x14ac:dyDescent="0.2">
      <c r="A9" s="26"/>
      <c r="B9" s="26"/>
      <c r="C9" s="76"/>
      <c r="D9" s="76"/>
      <c r="E9" s="76"/>
      <c r="F9" s="76"/>
      <c r="G9" s="76"/>
      <c r="H9" s="26"/>
    </row>
    <row r="10" spans="1:8" ht="12" customHeight="1" x14ac:dyDescent="0.25">
      <c r="A10" s="30"/>
      <c r="B10" s="30"/>
      <c r="C10" s="77" t="s">
        <v>38</v>
      </c>
      <c r="D10" s="77"/>
      <c r="E10" s="77"/>
      <c r="F10" s="77"/>
      <c r="G10" s="77"/>
      <c r="H10" s="30"/>
    </row>
    <row r="11" spans="1:8" ht="12" customHeight="1" x14ac:dyDescent="0.25">
      <c r="A11" s="30"/>
      <c r="B11" s="30"/>
      <c r="C11" s="57"/>
      <c r="D11" s="57"/>
      <c r="E11" s="57"/>
      <c r="F11" s="57"/>
      <c r="G11" s="57"/>
      <c r="H11" s="30"/>
    </row>
    <row r="12" spans="1:8" ht="36" customHeight="1" x14ac:dyDescent="0.25">
      <c r="A12" s="30"/>
      <c r="B12" s="78" t="s">
        <v>39</v>
      </c>
      <c r="C12" s="78"/>
      <c r="D12" s="78"/>
      <c r="E12" s="78"/>
      <c r="F12" s="78"/>
      <c r="G12" s="78"/>
      <c r="H12" s="30"/>
    </row>
    <row r="13" spans="1:8" ht="12" customHeight="1" x14ac:dyDescent="0.25">
      <c r="A13" s="30"/>
      <c r="B13" s="30"/>
      <c r="C13" s="57"/>
      <c r="D13" s="57"/>
      <c r="E13" s="57"/>
      <c r="F13" s="57"/>
      <c r="G13" s="57"/>
      <c r="H13" s="30"/>
    </row>
    <row r="14" spans="1:8" ht="12" customHeight="1" x14ac:dyDescent="0.25">
      <c r="A14" s="30"/>
      <c r="B14" s="30"/>
      <c r="C14" s="57"/>
      <c r="D14" s="57"/>
      <c r="E14" s="57"/>
      <c r="F14" s="57"/>
      <c r="G14" s="57"/>
      <c r="H14" s="30"/>
    </row>
    <row r="15" spans="1:8" ht="12" customHeight="1" x14ac:dyDescent="0.25">
      <c r="A15" s="30"/>
      <c r="B15" s="30"/>
      <c r="C15" s="57"/>
      <c r="D15" s="57"/>
      <c r="E15" s="57"/>
      <c r="F15" s="57"/>
      <c r="G15" s="57"/>
      <c r="H15" s="30"/>
    </row>
    <row r="16" spans="1:8" ht="12" customHeight="1" x14ac:dyDescent="0.2">
      <c r="A16" s="56"/>
      <c r="B16" s="86" t="s">
        <v>99</v>
      </c>
      <c r="C16" s="86"/>
      <c r="D16" s="86"/>
      <c r="E16" s="86"/>
      <c r="F16" s="86"/>
      <c r="G16" s="86"/>
      <c r="H16" s="56"/>
    </row>
    <row r="17" spans="1:20" ht="12" customHeight="1" x14ac:dyDescent="0.2">
      <c r="A17" s="32"/>
      <c r="B17" s="87" t="s">
        <v>40</v>
      </c>
      <c r="C17" s="87"/>
      <c r="D17" s="87"/>
      <c r="E17" s="87"/>
      <c r="F17" s="87"/>
      <c r="G17" s="87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8" t="s">
        <v>123</v>
      </c>
      <c r="C19" s="88"/>
      <c r="D19" s="88"/>
      <c r="E19" s="88"/>
      <c r="F19" s="88"/>
      <c r="G19" s="88"/>
      <c r="H19" s="88"/>
    </row>
    <row r="20" spans="1:20" ht="12" customHeight="1" x14ac:dyDescent="0.2">
      <c r="A20" s="26"/>
      <c r="B20" s="26"/>
      <c r="C20" s="26"/>
      <c r="D20" s="57"/>
      <c r="E20" s="57"/>
      <c r="F20" s="57"/>
      <c r="G20" s="57"/>
      <c r="H20" s="57"/>
    </row>
    <row r="21" spans="1:20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2">
        <f>SUM(J26:J46)</f>
        <v>525.49199999999996</v>
      </c>
      <c r="K22" s="11">
        <f>ROUNDUP(J22/8/K21,0)</f>
        <v>17</v>
      </c>
      <c r="L22" s="10" t="s">
        <v>19</v>
      </c>
      <c r="M22" s="10"/>
    </row>
    <row r="23" spans="1:20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6" t="s">
        <v>52</v>
      </c>
      <c r="B25" s="67"/>
      <c r="C25" s="67"/>
      <c r="D25" s="67"/>
      <c r="E25" s="67"/>
      <c r="F25" s="67"/>
      <c r="G25" s="67"/>
      <c r="H25" s="68"/>
      <c r="I25" s="13"/>
      <c r="N25" s="14"/>
      <c r="O25" s="14"/>
    </row>
    <row r="26" spans="1:20" x14ac:dyDescent="0.2">
      <c r="A26" s="39" t="s">
        <v>9</v>
      </c>
      <c r="B26" s="63" t="s">
        <v>26</v>
      </c>
      <c r="C26" s="63" t="s">
        <v>100</v>
      </c>
      <c r="D26" s="64">
        <v>0</v>
      </c>
      <c r="E26" s="64">
        <v>0</v>
      </c>
      <c r="F26" s="64">
        <v>0</v>
      </c>
      <c r="G26" s="64">
        <v>15.221909999999999</v>
      </c>
      <c r="H26" s="64">
        <v>15.221909999999999</v>
      </c>
      <c r="I26" s="13"/>
      <c r="J26" s="2"/>
      <c r="N26" s="14"/>
      <c r="O26" s="14"/>
      <c r="T26" s="14"/>
    </row>
    <row r="27" spans="1:20" x14ac:dyDescent="0.2">
      <c r="A27" s="39" t="s">
        <v>10</v>
      </c>
      <c r="B27" s="63" t="s">
        <v>60</v>
      </c>
      <c r="C27" s="63" t="s">
        <v>101</v>
      </c>
      <c r="D27" s="64"/>
      <c r="E27" s="64"/>
      <c r="F27" s="64"/>
      <c r="G27" s="64"/>
      <c r="H27" s="64"/>
      <c r="I27" s="13"/>
      <c r="J27" s="2"/>
      <c r="N27" s="14"/>
      <c r="O27" s="14"/>
      <c r="T27" s="14"/>
    </row>
    <row r="28" spans="1:20" ht="48" customHeight="1" x14ac:dyDescent="0.2">
      <c r="A28" s="39" t="s">
        <v>11</v>
      </c>
      <c r="B28" s="63" t="s">
        <v>68</v>
      </c>
      <c r="C28" s="63" t="s">
        <v>102</v>
      </c>
      <c r="D28" s="64"/>
      <c r="E28" s="64"/>
      <c r="F28" s="64"/>
      <c r="G28" s="64"/>
      <c r="H28" s="64"/>
      <c r="I28" s="13"/>
      <c r="J28" s="2">
        <v>61.93</v>
      </c>
      <c r="N28" s="14"/>
      <c r="O28" s="14"/>
      <c r="T28" s="14"/>
    </row>
    <row r="29" spans="1:20" ht="48" customHeight="1" x14ac:dyDescent="0.2">
      <c r="A29" s="39" t="s">
        <v>12</v>
      </c>
      <c r="B29" s="63" t="s">
        <v>69</v>
      </c>
      <c r="C29" s="63" t="s">
        <v>103</v>
      </c>
      <c r="D29" s="64">
        <v>21.971779999999999</v>
      </c>
      <c r="E29" s="64">
        <v>0</v>
      </c>
      <c r="F29" s="64">
        <v>0</v>
      </c>
      <c r="G29" s="64">
        <v>0</v>
      </c>
      <c r="H29" s="64">
        <v>21.971779999999999</v>
      </c>
      <c r="I29" s="13"/>
      <c r="J29" s="2">
        <v>9.34</v>
      </c>
      <c r="N29" s="14"/>
      <c r="O29" s="14"/>
      <c r="T29" s="14"/>
    </row>
    <row r="30" spans="1:20" ht="48" customHeight="1" x14ac:dyDescent="0.2">
      <c r="A30" s="39" t="s">
        <v>13</v>
      </c>
      <c r="B30" s="63" t="s">
        <v>70</v>
      </c>
      <c r="C30" s="63" t="s">
        <v>104</v>
      </c>
      <c r="D30" s="64"/>
      <c r="E30" s="64"/>
      <c r="F30" s="64"/>
      <c r="G30" s="64"/>
      <c r="H30" s="64"/>
      <c r="I30" s="13"/>
      <c r="J30" s="2">
        <v>0.05</v>
      </c>
      <c r="N30" s="14"/>
      <c r="O30" s="14"/>
      <c r="T30" s="14"/>
    </row>
    <row r="31" spans="1:20" ht="48" customHeight="1" x14ac:dyDescent="0.2">
      <c r="A31" s="39" t="s">
        <v>14</v>
      </c>
      <c r="B31" s="63" t="s">
        <v>91</v>
      </c>
      <c r="C31" s="63" t="s">
        <v>105</v>
      </c>
      <c r="D31" s="64"/>
      <c r="E31" s="64"/>
      <c r="F31" s="64"/>
      <c r="G31" s="64"/>
      <c r="H31" s="64"/>
      <c r="I31" s="13"/>
      <c r="J31" s="2">
        <v>8.9600000000000009</v>
      </c>
      <c r="N31" s="14"/>
      <c r="O31" s="14"/>
      <c r="T31" s="14"/>
    </row>
    <row r="32" spans="1:20" ht="24" customHeight="1" x14ac:dyDescent="0.2">
      <c r="A32" s="36"/>
      <c r="B32" s="72" t="s">
        <v>53</v>
      </c>
      <c r="C32" s="73"/>
      <c r="D32" s="19">
        <f>SUM(D26:D31)</f>
        <v>21.971779999999999</v>
      </c>
      <c r="E32" s="19">
        <f>SUM(E26:E31)</f>
        <v>0</v>
      </c>
      <c r="F32" s="19">
        <f>SUM(F26:F31)</f>
        <v>0</v>
      </c>
      <c r="G32" s="19">
        <f>SUM(G26:G31)</f>
        <v>15.221909999999999</v>
      </c>
      <c r="H32" s="19">
        <f>SUM(D32:G32)</f>
        <v>37.193689999999997</v>
      </c>
      <c r="I32" s="13"/>
      <c r="N32" s="14"/>
      <c r="O32" s="14"/>
      <c r="T32" s="14"/>
    </row>
    <row r="33" spans="1:20" ht="12" x14ac:dyDescent="0.2">
      <c r="A33" s="66" t="s">
        <v>41</v>
      </c>
      <c r="B33" s="67"/>
      <c r="C33" s="67"/>
      <c r="D33" s="67"/>
      <c r="E33" s="67"/>
      <c r="F33" s="67"/>
      <c r="G33" s="67"/>
      <c r="H33" s="68"/>
      <c r="I33" s="13"/>
      <c r="N33" s="14"/>
      <c r="O33" s="14"/>
      <c r="T33" s="14"/>
    </row>
    <row r="34" spans="1:20" ht="46.5" customHeight="1" x14ac:dyDescent="0.2">
      <c r="A34" s="39" t="s">
        <v>15</v>
      </c>
      <c r="B34" s="63" t="s">
        <v>24</v>
      </c>
      <c r="C34" s="63" t="s">
        <v>106</v>
      </c>
      <c r="D34" s="64">
        <v>1132.2180699999999</v>
      </c>
      <c r="E34" s="64">
        <v>3.0425399999999998</v>
      </c>
      <c r="F34" s="64">
        <v>122.03397</v>
      </c>
      <c r="G34" s="64">
        <v>0</v>
      </c>
      <c r="H34" s="64">
        <v>1257.29458</v>
      </c>
      <c r="I34" s="13"/>
      <c r="J34" s="2">
        <v>140.12</v>
      </c>
      <c r="N34" s="14"/>
      <c r="O34" s="14"/>
      <c r="T34" s="14"/>
    </row>
    <row r="35" spans="1:20" ht="47.25" customHeight="1" x14ac:dyDescent="0.2">
      <c r="A35" s="39" t="s">
        <v>16</v>
      </c>
      <c r="B35" s="63" t="s">
        <v>71</v>
      </c>
      <c r="C35" s="63" t="s">
        <v>107</v>
      </c>
      <c r="D35" s="64"/>
      <c r="E35" s="64"/>
      <c r="F35" s="64"/>
      <c r="G35" s="64"/>
      <c r="H35" s="64"/>
      <c r="I35" s="13"/>
      <c r="J35" s="2">
        <v>10.199999999999999</v>
      </c>
      <c r="N35" s="14"/>
      <c r="O35" s="14"/>
      <c r="T35" s="14"/>
    </row>
    <row r="36" spans="1:20" ht="47.25" customHeight="1" x14ac:dyDescent="0.2">
      <c r="A36" s="39" t="s">
        <v>64</v>
      </c>
      <c r="B36" s="63" t="s">
        <v>72</v>
      </c>
      <c r="C36" s="63" t="s">
        <v>108</v>
      </c>
      <c r="D36" s="64"/>
      <c r="E36" s="64"/>
      <c r="F36" s="64"/>
      <c r="G36" s="64"/>
      <c r="H36" s="64"/>
      <c r="I36" s="13"/>
      <c r="J36" s="2">
        <v>108.33</v>
      </c>
      <c r="N36" s="14"/>
      <c r="O36" s="14"/>
      <c r="T36" s="14"/>
    </row>
    <row r="37" spans="1:20" ht="43.5" customHeight="1" x14ac:dyDescent="0.2">
      <c r="A37" s="39" t="s">
        <v>57</v>
      </c>
      <c r="B37" s="63" t="s">
        <v>73</v>
      </c>
      <c r="C37" s="63" t="s">
        <v>109</v>
      </c>
      <c r="D37" s="64"/>
      <c r="E37" s="64"/>
      <c r="F37" s="64"/>
      <c r="G37" s="64"/>
      <c r="H37" s="64"/>
      <c r="I37" s="13"/>
      <c r="J37" s="2">
        <v>74.22</v>
      </c>
      <c r="N37" s="14"/>
      <c r="O37" s="14"/>
      <c r="T37" s="14"/>
    </row>
    <row r="38" spans="1:20" ht="48.75" customHeight="1" x14ac:dyDescent="0.2">
      <c r="A38" s="39" t="s">
        <v>65</v>
      </c>
      <c r="B38" s="63" t="s">
        <v>27</v>
      </c>
      <c r="C38" s="63" t="s">
        <v>110</v>
      </c>
      <c r="D38" s="64"/>
      <c r="E38" s="64"/>
      <c r="F38" s="64"/>
      <c r="G38" s="64"/>
      <c r="H38" s="64"/>
      <c r="I38" s="13"/>
      <c r="J38" s="2">
        <v>20.190000000000001</v>
      </c>
      <c r="N38" s="14"/>
      <c r="O38" s="14"/>
      <c r="T38" s="14"/>
    </row>
    <row r="39" spans="1:20" ht="24" customHeight="1" x14ac:dyDescent="0.2">
      <c r="A39" s="15"/>
      <c r="B39" s="72" t="s">
        <v>42</v>
      </c>
      <c r="C39" s="73"/>
      <c r="D39" s="19">
        <f>SUM(D34:D38)</f>
        <v>1132.2180699999999</v>
      </c>
      <c r="E39" s="19">
        <f>SUM(E34:E38)</f>
        <v>3.0425399999999998</v>
      </c>
      <c r="F39" s="19">
        <f>SUM(F34:F38)</f>
        <v>122.03397</v>
      </c>
      <c r="G39" s="19">
        <f>SUM(G34:G38)</f>
        <v>0</v>
      </c>
      <c r="H39" s="19">
        <f>SUM(D39:G39)</f>
        <v>1257.2945799999998</v>
      </c>
      <c r="I39" s="13"/>
      <c r="N39" s="14"/>
      <c r="O39" s="14"/>
      <c r="T39" s="14"/>
    </row>
    <row r="40" spans="1:20" ht="12" x14ac:dyDescent="0.2">
      <c r="A40" s="66" t="s">
        <v>17</v>
      </c>
      <c r="B40" s="67"/>
      <c r="C40" s="67"/>
      <c r="D40" s="67"/>
      <c r="E40" s="67"/>
      <c r="F40" s="67"/>
      <c r="G40" s="67"/>
      <c r="H40" s="68"/>
      <c r="I40" s="13"/>
      <c r="N40" s="14"/>
      <c r="O40" s="14"/>
      <c r="T40" s="14"/>
    </row>
    <row r="41" spans="1:20" ht="48.75" customHeight="1" x14ac:dyDescent="0.2">
      <c r="A41" s="39" t="s">
        <v>66</v>
      </c>
      <c r="B41" s="63" t="s">
        <v>25</v>
      </c>
      <c r="C41" s="63" t="s">
        <v>111</v>
      </c>
      <c r="D41" s="64">
        <v>0</v>
      </c>
      <c r="E41" s="64">
        <v>0</v>
      </c>
      <c r="F41" s="64">
        <v>0</v>
      </c>
      <c r="G41" s="64">
        <v>19.662330000000001</v>
      </c>
      <c r="H41" s="64">
        <v>19.662330000000001</v>
      </c>
      <c r="I41" s="37">
        <v>9.49</v>
      </c>
      <c r="J41" s="37">
        <f>I41*0.8</f>
        <v>7.5920000000000005</v>
      </c>
      <c r="N41" s="14"/>
      <c r="O41" s="14"/>
      <c r="T41" s="14"/>
    </row>
    <row r="42" spans="1:20" ht="48.75" customHeight="1" x14ac:dyDescent="0.2">
      <c r="A42" s="39" t="s">
        <v>67</v>
      </c>
      <c r="B42" s="63" t="s">
        <v>74</v>
      </c>
      <c r="C42" s="63" t="s">
        <v>112</v>
      </c>
      <c r="D42" s="64"/>
      <c r="E42" s="64"/>
      <c r="F42" s="64"/>
      <c r="G42" s="64"/>
      <c r="H42" s="64"/>
      <c r="I42" s="37">
        <v>5.51</v>
      </c>
      <c r="J42" s="37">
        <f t="shared" ref="J42:J46" si="0">I42*0.8</f>
        <v>4.4080000000000004</v>
      </c>
      <c r="N42" s="14"/>
      <c r="O42" s="14"/>
      <c r="T42" s="14"/>
    </row>
    <row r="43" spans="1:20" ht="48.75" customHeight="1" x14ac:dyDescent="0.2">
      <c r="A43" s="39" t="s">
        <v>61</v>
      </c>
      <c r="B43" s="63" t="s">
        <v>75</v>
      </c>
      <c r="C43" s="63" t="s">
        <v>113</v>
      </c>
      <c r="D43" s="64"/>
      <c r="E43" s="64"/>
      <c r="F43" s="64"/>
      <c r="G43" s="64"/>
      <c r="H43" s="64"/>
      <c r="I43" s="37">
        <v>81.27</v>
      </c>
      <c r="J43" s="37">
        <f t="shared" si="0"/>
        <v>65.016000000000005</v>
      </c>
      <c r="N43" s="14"/>
      <c r="O43" s="14"/>
      <c r="T43" s="14"/>
    </row>
    <row r="44" spans="1:20" ht="48.75" customHeight="1" x14ac:dyDescent="0.2">
      <c r="A44" s="39" t="s">
        <v>62</v>
      </c>
      <c r="B44" s="63" t="s">
        <v>76</v>
      </c>
      <c r="C44" s="63" t="s">
        <v>114</v>
      </c>
      <c r="D44" s="64"/>
      <c r="E44" s="64"/>
      <c r="F44" s="64"/>
      <c r="G44" s="64"/>
      <c r="H44" s="64"/>
      <c r="I44" s="37">
        <v>13.6</v>
      </c>
      <c r="J44" s="37">
        <f t="shared" si="0"/>
        <v>10.88</v>
      </c>
      <c r="N44" s="14"/>
      <c r="O44" s="14"/>
      <c r="T44" s="14"/>
    </row>
    <row r="45" spans="1:20" ht="48.75" customHeight="1" x14ac:dyDescent="0.2">
      <c r="A45" s="39" t="s">
        <v>63</v>
      </c>
      <c r="B45" s="63" t="s">
        <v>115</v>
      </c>
      <c r="C45" s="63" t="s">
        <v>116</v>
      </c>
      <c r="D45" s="64"/>
      <c r="E45" s="64"/>
      <c r="F45" s="64"/>
      <c r="G45" s="64"/>
      <c r="H45" s="64"/>
      <c r="I45" s="37">
        <v>2.5499999999999998</v>
      </c>
      <c r="J45" s="37">
        <f t="shared" si="0"/>
        <v>2.04</v>
      </c>
      <c r="N45" s="14"/>
      <c r="O45" s="14"/>
      <c r="T45" s="14"/>
    </row>
    <row r="46" spans="1:20" ht="48.75" customHeight="1" x14ac:dyDescent="0.2">
      <c r="A46" s="39" t="s">
        <v>78</v>
      </c>
      <c r="B46" s="63" t="s">
        <v>92</v>
      </c>
      <c r="C46" s="63" t="s">
        <v>122</v>
      </c>
      <c r="D46" s="64"/>
      <c r="E46" s="64"/>
      <c r="F46" s="64"/>
      <c r="G46" s="64"/>
      <c r="H46" s="64"/>
      <c r="I46" s="37">
        <v>2.77</v>
      </c>
      <c r="J46" s="37">
        <f t="shared" si="0"/>
        <v>2.2160000000000002</v>
      </c>
      <c r="N46" s="14"/>
      <c r="O46" s="14"/>
      <c r="T46" s="14"/>
    </row>
    <row r="47" spans="1:20" ht="45" customHeight="1" x14ac:dyDescent="0.2">
      <c r="A47" s="39" t="s">
        <v>79</v>
      </c>
      <c r="B47" s="20" t="s">
        <v>59</v>
      </c>
      <c r="C47" s="20" t="s">
        <v>124</v>
      </c>
      <c r="D47" s="18">
        <v>0</v>
      </c>
      <c r="E47" s="18">
        <v>0</v>
      </c>
      <c r="F47" s="18">
        <v>0</v>
      </c>
      <c r="G47" s="18">
        <f>ROUND(75/49*2*K47*(1379.27+928.55)/1000,5)</f>
        <v>35.323779999999999</v>
      </c>
      <c r="H47" s="6">
        <f>ROUND(SUM(D47:G47),5)</f>
        <v>35.323779999999999</v>
      </c>
      <c r="I47" s="38" t="s">
        <v>94</v>
      </c>
      <c r="K47" s="37">
        <v>5</v>
      </c>
      <c r="L47" s="55">
        <f>(J29+J34+J41)/8/$K$21</f>
        <v>4.9078750000000007</v>
      </c>
      <c r="M47" s="17"/>
      <c r="N47" s="14">
        <f>4*13*650</f>
        <v>33800</v>
      </c>
      <c r="O47" s="14"/>
      <c r="T47" s="14"/>
    </row>
    <row r="48" spans="1:20" ht="45" customHeight="1" x14ac:dyDescent="0.2">
      <c r="A48" s="39" t="s">
        <v>77</v>
      </c>
      <c r="B48" s="20" t="s">
        <v>59</v>
      </c>
      <c r="C48" s="20" t="s">
        <v>125</v>
      </c>
      <c r="D48" s="18"/>
      <c r="E48" s="18"/>
      <c r="F48" s="18"/>
      <c r="G48" s="18"/>
      <c r="H48" s="6"/>
      <c r="I48" s="38" t="s">
        <v>95</v>
      </c>
      <c r="K48" s="37">
        <v>1</v>
      </c>
      <c r="L48" s="55">
        <f>(J35+J42)/8/$K$21</f>
        <v>0.45650000000000002</v>
      </c>
      <c r="M48" s="17"/>
      <c r="N48" s="14"/>
      <c r="O48" s="14"/>
      <c r="T48" s="14"/>
    </row>
    <row r="49" spans="1:26" ht="45" customHeight="1" x14ac:dyDescent="0.2">
      <c r="A49" s="39" t="s">
        <v>80</v>
      </c>
      <c r="B49" s="20" t="s">
        <v>59</v>
      </c>
      <c r="C49" s="20" t="s">
        <v>126</v>
      </c>
      <c r="D49" s="18"/>
      <c r="E49" s="18"/>
      <c r="F49" s="18"/>
      <c r="G49" s="18"/>
      <c r="H49" s="6"/>
      <c r="I49" s="38" t="s">
        <v>97</v>
      </c>
      <c r="K49" s="37">
        <v>6</v>
      </c>
      <c r="L49" s="55">
        <f>(J36+J43+J44)/8/$K$21</f>
        <v>5.7570625</v>
      </c>
      <c r="M49" s="17"/>
      <c r="N49" s="14"/>
      <c r="O49" s="14"/>
      <c r="T49" s="14"/>
    </row>
    <row r="50" spans="1:26" ht="45" customHeight="1" x14ac:dyDescent="0.2">
      <c r="A50" s="39" t="s">
        <v>81</v>
      </c>
      <c r="B50" s="20" t="s">
        <v>59</v>
      </c>
      <c r="C50" s="20" t="s">
        <v>127</v>
      </c>
      <c r="D50" s="18"/>
      <c r="E50" s="18"/>
      <c r="F50" s="18"/>
      <c r="G50" s="18"/>
      <c r="H50" s="6"/>
      <c r="I50" s="38" t="s">
        <v>98</v>
      </c>
      <c r="K50" s="37">
        <v>4</v>
      </c>
      <c r="L50" s="55">
        <f>(J28+J30+J37+J45)/8/$K$21</f>
        <v>4.3199999999999994</v>
      </c>
      <c r="M50" s="17"/>
      <c r="N50" s="14"/>
      <c r="O50" s="14"/>
      <c r="T50" s="14"/>
    </row>
    <row r="51" spans="1:26" ht="45" customHeight="1" x14ac:dyDescent="0.2">
      <c r="A51" s="39" t="s">
        <v>82</v>
      </c>
      <c r="B51" s="20" t="s">
        <v>59</v>
      </c>
      <c r="C51" s="20" t="s">
        <v>128</v>
      </c>
      <c r="D51" s="18"/>
      <c r="E51" s="18"/>
      <c r="F51" s="18"/>
      <c r="G51" s="18"/>
      <c r="H51" s="6"/>
      <c r="I51" s="38" t="s">
        <v>96</v>
      </c>
      <c r="K51" s="37">
        <v>1</v>
      </c>
      <c r="L51" s="55">
        <f>(J31+J38+J46)/8/$K$21</f>
        <v>0.9801875000000001</v>
      </c>
      <c r="M51" s="17"/>
      <c r="N51" s="14"/>
      <c r="O51" s="14"/>
      <c r="T51" s="14"/>
    </row>
    <row r="52" spans="1:26" x14ac:dyDescent="0.2">
      <c r="A52" s="15"/>
      <c r="B52" s="72" t="s">
        <v>43</v>
      </c>
      <c r="C52" s="73"/>
      <c r="D52" s="19">
        <f>SUM(D41:D51)</f>
        <v>0</v>
      </c>
      <c r="E52" s="19">
        <f>SUM(E41:E51)</f>
        <v>0</v>
      </c>
      <c r="F52" s="19">
        <f>SUM(F41:F51)</f>
        <v>0</v>
      </c>
      <c r="G52" s="19">
        <f>SUM(G41:G51)</f>
        <v>54.986109999999996</v>
      </c>
      <c r="H52" s="19">
        <f>SUM(H41:H51)</f>
        <v>54.986109999999996</v>
      </c>
      <c r="N52" s="14"/>
      <c r="O52" s="14"/>
      <c r="T52" s="14"/>
    </row>
    <row r="53" spans="1:26" x14ac:dyDescent="0.2">
      <c r="A53" s="15"/>
      <c r="B53" s="72" t="s">
        <v>44</v>
      </c>
      <c r="C53" s="73"/>
      <c r="D53" s="19">
        <f>D52+D39+D32</f>
        <v>1154.18985</v>
      </c>
      <c r="E53" s="19">
        <f>E52+E39+E32</f>
        <v>3.0425399999999998</v>
      </c>
      <c r="F53" s="19">
        <f>F52+F39+F32</f>
        <v>122.03397</v>
      </c>
      <c r="G53" s="19">
        <f>G52+G39+G32</f>
        <v>70.208019999999991</v>
      </c>
      <c r="H53" s="19">
        <f>SUM(D53:G53)</f>
        <v>1349.4743799999999</v>
      </c>
      <c r="N53" s="14"/>
      <c r="O53" s="14"/>
      <c r="T53" s="14"/>
    </row>
    <row r="54" spans="1:26" ht="12" x14ac:dyDescent="0.2">
      <c r="A54" s="66" t="s">
        <v>20</v>
      </c>
      <c r="B54" s="67"/>
      <c r="C54" s="67"/>
      <c r="D54" s="67"/>
      <c r="E54" s="67"/>
      <c r="F54" s="67"/>
      <c r="G54" s="67"/>
      <c r="H54" s="68"/>
      <c r="N54" s="14"/>
      <c r="O54" s="14"/>
      <c r="T54" s="14"/>
    </row>
    <row r="55" spans="1:26" s="44" customFormat="1" ht="33.75" x14ac:dyDescent="0.2">
      <c r="A55" s="39" t="s">
        <v>83</v>
      </c>
      <c r="B55" s="20" t="s">
        <v>58</v>
      </c>
      <c r="C55" s="4" t="s">
        <v>29</v>
      </c>
      <c r="D55" s="3">
        <v>0</v>
      </c>
      <c r="E55" s="3">
        <v>0</v>
      </c>
      <c r="F55" s="3">
        <v>0</v>
      </c>
      <c r="G55" s="3"/>
      <c r="H55" s="18"/>
      <c r="I55" s="43"/>
      <c r="J55" s="42"/>
      <c r="K55" s="42"/>
      <c r="L55" s="42"/>
      <c r="M55" s="42"/>
      <c r="N55" s="14"/>
      <c r="O55" s="14"/>
      <c r="P55" s="42"/>
      <c r="Q55" s="42"/>
      <c r="R55" s="42"/>
      <c r="S55" s="42"/>
      <c r="T55" s="43"/>
      <c r="U55" s="42"/>
      <c r="V55" s="42"/>
      <c r="W55" s="42"/>
      <c r="X55" s="42"/>
      <c r="Y55" s="42"/>
      <c r="Z55" s="42"/>
    </row>
    <row r="56" spans="1:26" ht="45" x14ac:dyDescent="0.2">
      <c r="A56" s="39" t="s">
        <v>84</v>
      </c>
      <c r="B56" s="4" t="s">
        <v>30</v>
      </c>
      <c r="C56" s="20" t="s">
        <v>31</v>
      </c>
      <c r="D56" s="3">
        <v>0</v>
      </c>
      <c r="E56" s="3">
        <v>0</v>
      </c>
      <c r="F56" s="3">
        <v>0</v>
      </c>
      <c r="G56" s="16"/>
      <c r="H56" s="6"/>
      <c r="N56" s="14"/>
      <c r="O56" s="14"/>
      <c r="T56" s="14"/>
    </row>
    <row r="57" spans="1:26" x14ac:dyDescent="0.2">
      <c r="A57" s="15"/>
      <c r="B57" s="72" t="s">
        <v>45</v>
      </c>
      <c r="C57" s="73"/>
      <c r="D57" s="19">
        <f>SUM(D55:D56)</f>
        <v>0</v>
      </c>
      <c r="E57" s="19">
        <f t="shared" ref="E57:G57" si="1">SUM(E55:E56)</f>
        <v>0</v>
      </c>
      <c r="F57" s="19">
        <f t="shared" si="1"/>
        <v>0</v>
      </c>
      <c r="G57" s="19">
        <f t="shared" si="1"/>
        <v>0</v>
      </c>
      <c r="H57" s="19">
        <f>SUM(D57:G57)</f>
        <v>0</v>
      </c>
      <c r="N57" s="14"/>
      <c r="O57" s="14"/>
      <c r="T57" s="14"/>
    </row>
    <row r="58" spans="1:26" ht="48" customHeight="1" x14ac:dyDescent="0.2">
      <c r="A58" s="69" t="s">
        <v>21</v>
      </c>
      <c r="B58" s="70"/>
      <c r="C58" s="70"/>
      <c r="D58" s="70"/>
      <c r="E58" s="70"/>
      <c r="F58" s="70"/>
      <c r="G58" s="70"/>
      <c r="H58" s="71"/>
      <c r="N58" s="14"/>
      <c r="O58" s="14"/>
      <c r="T58" s="14"/>
    </row>
    <row r="59" spans="1:26" x14ac:dyDescent="0.2">
      <c r="A59" s="39" t="s">
        <v>85</v>
      </c>
      <c r="B59" s="63" t="s">
        <v>28</v>
      </c>
      <c r="C59" s="63" t="s">
        <v>117</v>
      </c>
      <c r="D59" s="64">
        <v>0</v>
      </c>
      <c r="E59" s="64">
        <v>0</v>
      </c>
      <c r="F59" s="64">
        <v>0</v>
      </c>
      <c r="G59" s="64"/>
      <c r="H59" s="64"/>
      <c r="N59" s="14"/>
      <c r="O59" s="14"/>
      <c r="T59" s="14"/>
    </row>
    <row r="60" spans="1:26" x14ac:dyDescent="0.2">
      <c r="A60" s="39" t="s">
        <v>86</v>
      </c>
      <c r="B60" s="63" t="s">
        <v>118</v>
      </c>
      <c r="C60" s="63" t="s">
        <v>119</v>
      </c>
      <c r="D60" s="64"/>
      <c r="E60" s="64"/>
      <c r="F60" s="64"/>
      <c r="G60" s="64"/>
      <c r="H60" s="64"/>
      <c r="N60" s="14"/>
      <c r="O60" s="14"/>
      <c r="T60" s="14"/>
    </row>
    <row r="61" spans="1:26" x14ac:dyDescent="0.2">
      <c r="A61" s="39" t="s">
        <v>87</v>
      </c>
      <c r="B61" s="63" t="s">
        <v>120</v>
      </c>
      <c r="C61" s="63" t="s">
        <v>121</v>
      </c>
      <c r="D61" s="64"/>
      <c r="E61" s="64"/>
      <c r="F61" s="64"/>
      <c r="G61" s="64"/>
      <c r="H61" s="64"/>
      <c r="N61" s="14"/>
      <c r="O61" s="14"/>
      <c r="T61" s="14"/>
    </row>
    <row r="62" spans="1:26" x14ac:dyDescent="0.2">
      <c r="A62" s="39" t="s">
        <v>88</v>
      </c>
      <c r="B62" s="63" t="s">
        <v>93</v>
      </c>
      <c r="C62" s="63" t="s">
        <v>121</v>
      </c>
      <c r="D62" s="64"/>
      <c r="E62" s="64"/>
      <c r="F62" s="64"/>
      <c r="G62" s="64"/>
      <c r="H62" s="64"/>
      <c r="N62" s="14"/>
      <c r="O62" s="14"/>
      <c r="T62" s="14"/>
    </row>
    <row r="63" spans="1:26" s="50" customFormat="1" ht="113.25" customHeight="1" x14ac:dyDescent="0.2">
      <c r="A63" s="47"/>
      <c r="B63" s="72" t="s">
        <v>54</v>
      </c>
      <c r="C63" s="73"/>
      <c r="D63" s="19">
        <f>ROUND(SUM(D59:D62),5)</f>
        <v>0</v>
      </c>
      <c r="E63" s="19">
        <f t="shared" ref="E63:H63" si="2">ROUND(SUM(E59:E62),5)</f>
        <v>0</v>
      </c>
      <c r="F63" s="19">
        <f t="shared" si="2"/>
        <v>0</v>
      </c>
      <c r="G63" s="19">
        <f t="shared" si="2"/>
        <v>0</v>
      </c>
      <c r="H63" s="19">
        <f t="shared" si="2"/>
        <v>0</v>
      </c>
      <c r="I63" s="48"/>
      <c r="J63" s="48"/>
      <c r="K63" s="48"/>
      <c r="L63" s="48"/>
      <c r="M63" s="48"/>
      <c r="N63" s="14"/>
      <c r="O63" s="14"/>
      <c r="P63" s="48"/>
      <c r="Q63" s="48"/>
      <c r="R63" s="48"/>
      <c r="S63" s="48"/>
      <c r="T63" s="49"/>
      <c r="U63" s="48"/>
      <c r="V63" s="48"/>
      <c r="W63" s="48"/>
      <c r="X63" s="48"/>
      <c r="Y63" s="48"/>
      <c r="Z63" s="48"/>
    </row>
    <row r="64" spans="1:26" s="50" customFormat="1" x14ac:dyDescent="0.2">
      <c r="A64" s="47"/>
      <c r="B64" s="72" t="s">
        <v>46</v>
      </c>
      <c r="C64" s="73"/>
      <c r="D64" s="19">
        <f>D63+D57+D53</f>
        <v>1154.18985</v>
      </c>
      <c r="E64" s="19">
        <f>E63+E57+E53</f>
        <v>3.0425399999999998</v>
      </c>
      <c r="F64" s="19">
        <f>F63+F57+F53</f>
        <v>122.03397</v>
      </c>
      <c r="G64" s="19">
        <f>G63+G57+G53</f>
        <v>70.208019999999991</v>
      </c>
      <c r="H64" s="19">
        <f>G64+F64+E64+D64</f>
        <v>1349.4743799999999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ht="12" x14ac:dyDescent="0.2">
      <c r="A65" s="69" t="s">
        <v>47</v>
      </c>
      <c r="B65" s="70"/>
      <c r="C65" s="70"/>
      <c r="D65" s="70"/>
      <c r="E65" s="70"/>
      <c r="F65" s="70"/>
      <c r="G65" s="70"/>
      <c r="H65" s="71"/>
      <c r="N65" s="14"/>
      <c r="O65" s="14"/>
      <c r="T65" s="14"/>
    </row>
    <row r="66" spans="1:26" ht="45" x14ac:dyDescent="0.2">
      <c r="A66" s="39" t="s">
        <v>89</v>
      </c>
      <c r="B66" s="4" t="s">
        <v>22</v>
      </c>
      <c r="C66" s="4" t="s">
        <v>23</v>
      </c>
      <c r="D66" s="40">
        <f>D64*0.03</f>
        <v>34.625695499999999</v>
      </c>
      <c r="E66" s="40">
        <f t="shared" ref="E66:G66" si="3">E64*0.03</f>
        <v>9.1276199999999988E-2</v>
      </c>
      <c r="F66" s="40">
        <f t="shared" si="3"/>
        <v>3.6610190999999999</v>
      </c>
      <c r="G66" s="40">
        <f t="shared" si="3"/>
        <v>2.1062405999999996</v>
      </c>
      <c r="H66" s="40">
        <f>H64*0.03</f>
        <v>40.484231399999992</v>
      </c>
      <c r="N66" s="14"/>
      <c r="O66" s="14"/>
      <c r="T66" s="14"/>
    </row>
    <row r="67" spans="1:26" s="50" customFormat="1" x14ac:dyDescent="0.2">
      <c r="A67" s="47"/>
      <c r="B67" s="74" t="s">
        <v>55</v>
      </c>
      <c r="C67" s="75"/>
      <c r="D67" s="41">
        <f>D66+D64</f>
        <v>1188.8155454999999</v>
      </c>
      <c r="E67" s="41">
        <f t="shared" ref="E67:H67" si="4">E66+E64</f>
        <v>3.1338161999999996</v>
      </c>
      <c r="F67" s="41">
        <f t="shared" si="4"/>
        <v>125.6949891</v>
      </c>
      <c r="G67" s="41">
        <f t="shared" si="4"/>
        <v>72.314260599999983</v>
      </c>
      <c r="H67" s="41">
        <f t="shared" si="4"/>
        <v>1389.9586113999999</v>
      </c>
      <c r="I67" s="48"/>
      <c r="J67" s="48"/>
      <c r="K67" s="48"/>
      <c r="L67" s="48"/>
      <c r="M67" s="48"/>
      <c r="N67" s="14">
        <f>'1 эт. ВЛ 10 кВ'!H67+'1 этап РЛК'!H67+'1 этап ТП'!H67+'1 этап ВЛ 0,4 кВ'!H67+'2 этап ВЛ 0,4 кВ'!H67</f>
        <v>4832.8716107999999</v>
      </c>
      <c r="O67" s="14"/>
      <c r="P67" s="48"/>
      <c r="Q67" s="48"/>
      <c r="R67" s="48"/>
      <c r="S67" s="48"/>
      <c r="T67" s="49"/>
      <c r="U67" s="48"/>
      <c r="V67" s="48"/>
      <c r="W67" s="48"/>
      <c r="X67" s="48"/>
      <c r="Y67" s="48"/>
      <c r="Z67" s="48"/>
    </row>
    <row r="68" spans="1:26" ht="12" x14ac:dyDescent="0.2">
      <c r="A68" s="69" t="s">
        <v>48</v>
      </c>
      <c r="B68" s="70"/>
      <c r="C68" s="70"/>
      <c r="D68" s="70"/>
      <c r="E68" s="70"/>
      <c r="F68" s="70"/>
      <c r="G68" s="70"/>
      <c r="H68" s="71"/>
      <c r="N68" s="14"/>
      <c r="O68" s="14"/>
      <c r="T68" s="14"/>
    </row>
    <row r="69" spans="1:26" ht="22.5" x14ac:dyDescent="0.2">
      <c r="A69" s="39" t="s">
        <v>90</v>
      </c>
      <c r="B69" s="20" t="s">
        <v>56</v>
      </c>
      <c r="C69" s="20" t="s">
        <v>32</v>
      </c>
      <c r="D69" s="6">
        <f>D67*0.22</f>
        <v>261.53942000999996</v>
      </c>
      <c r="E69" s="6">
        <f t="shared" ref="E69:G69" si="5">E67*0.22</f>
        <v>0.68943956399999995</v>
      </c>
      <c r="F69" s="6">
        <f t="shared" si="5"/>
        <v>27.652897601999999</v>
      </c>
      <c r="G69" s="6">
        <f t="shared" si="5"/>
        <v>15.909137331999997</v>
      </c>
      <c r="H69" s="6">
        <f>G69+F69+E69+D69</f>
        <v>305.79089450799995</v>
      </c>
      <c r="N69" s="14">
        <f>'1 эт. ВЛ 10 кВ'!H69+'1 этап РЛК'!H69+'1 этап ТП'!H69+'1 этап ВЛ 0,4 кВ'!H69+'2 этап ВЛ 0,4 кВ'!H69</f>
        <v>1063.2317543759998</v>
      </c>
      <c r="O69" s="14"/>
      <c r="T69" s="14"/>
    </row>
    <row r="70" spans="1:26" s="50" customFormat="1" ht="11.25" customHeight="1" x14ac:dyDescent="0.2">
      <c r="A70" s="51"/>
      <c r="B70" s="72" t="s">
        <v>50</v>
      </c>
      <c r="C70" s="73"/>
      <c r="D70" s="41">
        <f>D69</f>
        <v>261.53942000999996</v>
      </c>
      <c r="E70" s="41">
        <f t="shared" ref="E70:G70" si="6">E69</f>
        <v>0.68943956399999995</v>
      </c>
      <c r="F70" s="41">
        <f t="shared" si="6"/>
        <v>27.652897601999999</v>
      </c>
      <c r="G70" s="41">
        <f t="shared" si="6"/>
        <v>15.909137331999997</v>
      </c>
      <c r="H70" s="19">
        <f t="shared" ref="H70" si="7">G70+F70+E70+D70</f>
        <v>305.79089450799995</v>
      </c>
      <c r="I70" s="48"/>
      <c r="J70" s="48"/>
      <c r="K70" s="48"/>
      <c r="L70" s="48"/>
      <c r="M70" s="48"/>
      <c r="N70" s="14">
        <f>'1 эт. ВЛ 10 кВ'!H70+'1 этап РЛК'!H70+'1 этап ТП'!H70+'1 этап ВЛ 0,4 кВ'!H70+'2 этап ВЛ 0,4 кВ'!H70</f>
        <v>1063.2317543759998</v>
      </c>
      <c r="O70" s="14"/>
      <c r="P70" s="48"/>
      <c r="Q70" s="48"/>
      <c r="R70" s="48"/>
      <c r="S70" s="48"/>
      <c r="T70" s="49"/>
      <c r="U70" s="48"/>
      <c r="V70" s="48"/>
      <c r="W70" s="48"/>
      <c r="X70" s="48"/>
      <c r="Y70" s="48"/>
      <c r="Z70" s="48"/>
    </row>
    <row r="71" spans="1:26" s="50" customFormat="1" ht="11.25" customHeight="1" x14ac:dyDescent="0.2">
      <c r="A71" s="47"/>
      <c r="B71" s="72" t="s">
        <v>51</v>
      </c>
      <c r="C71" s="73"/>
      <c r="D71" s="41">
        <f>D70+D67</f>
        <v>1450.3549655099998</v>
      </c>
      <c r="E71" s="41">
        <f t="shared" ref="E71:G71" si="8">E70+E67</f>
        <v>3.8232557639999998</v>
      </c>
      <c r="F71" s="41">
        <f t="shared" si="8"/>
        <v>153.34788670200001</v>
      </c>
      <c r="G71" s="41">
        <f t="shared" si="8"/>
        <v>88.223397931999983</v>
      </c>
      <c r="H71" s="41">
        <f>ROUND(D71+E71+F71+G71,5)</f>
        <v>1695.7495100000001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кВ'!H71+'2 этап ВЛ 0,4 кВ'!H71</f>
        <v>5896.1033600000001</v>
      </c>
      <c r="O71" s="14"/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ht="12" x14ac:dyDescent="0.2">
      <c r="A72" s="7"/>
      <c r="B72" s="7"/>
      <c r="C72" s="7"/>
      <c r="D72" s="7"/>
      <c r="E72" s="7"/>
      <c r="F72" s="7"/>
      <c r="G72" s="7"/>
      <c r="H72" s="7"/>
    </row>
    <row r="74" spans="1:26" ht="15.75" x14ac:dyDescent="0.25">
      <c r="E74" s="45"/>
      <c r="F74" s="45"/>
      <c r="G74" s="23"/>
      <c r="H74" s="23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" x14ac:dyDescent="0.25">
      <c r="E77" s="21"/>
      <c r="F77" s="21"/>
      <c r="G77" s="22"/>
    </row>
  </sheetData>
  <mergeCells count="34">
    <mergeCell ref="A65:H65"/>
    <mergeCell ref="B67:C67"/>
    <mergeCell ref="A68:H68"/>
    <mergeCell ref="B70:C70"/>
    <mergeCell ref="B71:C71"/>
    <mergeCell ref="A54:H54"/>
    <mergeCell ref="B57:C57"/>
    <mergeCell ref="A58:H58"/>
    <mergeCell ref="B63:C63"/>
    <mergeCell ref="B64:C64"/>
    <mergeCell ref="B16:G16"/>
    <mergeCell ref="C4:G4"/>
    <mergeCell ref="C5:G5"/>
    <mergeCell ref="C9:G9"/>
    <mergeCell ref="C10:G10"/>
    <mergeCell ref="B12:G1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52:C52"/>
    <mergeCell ref="B53:C53"/>
    <mergeCell ref="A25:H25"/>
    <mergeCell ref="B32:C32"/>
    <mergeCell ref="A33:H33"/>
    <mergeCell ref="B39:C39"/>
    <mergeCell ref="A40:H40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77"/>
  <sheetViews>
    <sheetView view="pageBreakPreview" topLeftCell="A55" zoomScaleNormal="100" zoomScaleSheetLayoutView="100" workbookViewId="0">
      <selection activeCell="G48" sqref="G48"/>
    </sheetView>
  </sheetViews>
  <sheetFormatPr defaultRowHeight="11.25" x14ac:dyDescent="0.2"/>
  <cols>
    <col min="1" max="1" width="10.59765625" style="62" customWidth="1"/>
    <col min="2" max="2" width="21.3984375" style="62" customWidth="1"/>
    <col min="3" max="3" width="53.796875" style="62" customWidth="1"/>
    <col min="4" max="8" width="25.796875" style="62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62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33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34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35</v>
      </c>
      <c r="C4" s="79" t="s">
        <v>49</v>
      </c>
      <c r="D4" s="79"/>
      <c r="E4" s="79"/>
      <c r="F4" s="79"/>
      <c r="G4" s="79"/>
      <c r="H4" s="26"/>
    </row>
    <row r="5" spans="1:8" ht="12" customHeight="1" x14ac:dyDescent="0.2">
      <c r="A5" s="26"/>
      <c r="B5" s="26"/>
      <c r="C5" s="77" t="s">
        <v>36</v>
      </c>
      <c r="D5" s="77"/>
      <c r="E5" s="77"/>
      <c r="F5" s="77"/>
      <c r="G5" s="77"/>
      <c r="H5" s="26"/>
    </row>
    <row r="6" spans="1:8" ht="12" customHeight="1" x14ac:dyDescent="0.2">
      <c r="A6" s="26"/>
      <c r="B6" s="26" t="s">
        <v>37</v>
      </c>
      <c r="C6" s="57"/>
      <c r="D6" s="57"/>
      <c r="E6" s="57"/>
      <c r="F6" s="57"/>
      <c r="G6" s="57"/>
      <c r="H6" s="26"/>
    </row>
    <row r="7" spans="1:8" ht="12" customHeight="1" x14ac:dyDescent="0.2">
      <c r="A7" s="26"/>
      <c r="B7" s="26"/>
      <c r="C7" s="57"/>
      <c r="D7" s="57"/>
      <c r="E7" s="57"/>
      <c r="F7" s="57"/>
      <c r="G7" s="57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",H71," тыс.руб.",)</f>
        <v>Сводный сметный расчет сметной стоимостью: 188,74369 тыс.руб.</v>
      </c>
      <c r="C8" s="57"/>
      <c r="D8" s="57"/>
      <c r="E8" s="57"/>
      <c r="F8" s="57"/>
      <c r="G8" s="57"/>
      <c r="H8" s="26"/>
    </row>
    <row r="9" spans="1:8" ht="12" customHeight="1" x14ac:dyDescent="0.2">
      <c r="A9" s="26"/>
      <c r="B9" s="26"/>
      <c r="C9" s="76"/>
      <c r="D9" s="76"/>
      <c r="E9" s="76"/>
      <c r="F9" s="76"/>
      <c r="G9" s="76"/>
      <c r="H9" s="26"/>
    </row>
    <row r="10" spans="1:8" ht="12" customHeight="1" x14ac:dyDescent="0.25">
      <c r="A10" s="30"/>
      <c r="B10" s="30"/>
      <c r="C10" s="77" t="s">
        <v>38</v>
      </c>
      <c r="D10" s="77"/>
      <c r="E10" s="77"/>
      <c r="F10" s="77"/>
      <c r="G10" s="77"/>
      <c r="H10" s="30"/>
    </row>
    <row r="11" spans="1:8" ht="12" customHeight="1" x14ac:dyDescent="0.25">
      <c r="A11" s="30"/>
      <c r="B11" s="30"/>
      <c r="C11" s="57"/>
      <c r="D11" s="57"/>
      <c r="E11" s="57"/>
      <c r="F11" s="57"/>
      <c r="G11" s="57"/>
      <c r="H11" s="30"/>
    </row>
    <row r="12" spans="1:8" ht="36" customHeight="1" x14ac:dyDescent="0.25">
      <c r="A12" s="30"/>
      <c r="B12" s="78" t="s">
        <v>39</v>
      </c>
      <c r="C12" s="78"/>
      <c r="D12" s="78"/>
      <c r="E12" s="78"/>
      <c r="F12" s="78"/>
      <c r="G12" s="78"/>
      <c r="H12" s="30"/>
    </row>
    <row r="13" spans="1:8" ht="12" customHeight="1" x14ac:dyDescent="0.25">
      <c r="A13" s="30"/>
      <c r="B13" s="30"/>
      <c r="C13" s="57"/>
      <c r="D13" s="57"/>
      <c r="E13" s="57"/>
      <c r="F13" s="57"/>
      <c r="G13" s="57"/>
      <c r="H13" s="30"/>
    </row>
    <row r="14" spans="1:8" ht="12" customHeight="1" x14ac:dyDescent="0.25">
      <c r="A14" s="30"/>
      <c r="B14" s="30"/>
      <c r="C14" s="57"/>
      <c r="D14" s="57"/>
      <c r="E14" s="57"/>
      <c r="F14" s="57"/>
      <c r="G14" s="57"/>
      <c r="H14" s="30"/>
    </row>
    <row r="15" spans="1:8" ht="12" customHeight="1" x14ac:dyDescent="0.25">
      <c r="A15" s="30"/>
      <c r="B15" s="30"/>
      <c r="C15" s="57"/>
      <c r="D15" s="57"/>
      <c r="E15" s="57"/>
      <c r="F15" s="57"/>
      <c r="G15" s="57"/>
      <c r="H15" s="30"/>
    </row>
    <row r="16" spans="1:8" ht="12" customHeight="1" x14ac:dyDescent="0.2">
      <c r="A16" s="56"/>
      <c r="B16" s="86" t="s">
        <v>99</v>
      </c>
      <c r="C16" s="86"/>
      <c r="D16" s="86"/>
      <c r="E16" s="86"/>
      <c r="F16" s="86"/>
      <c r="G16" s="86"/>
      <c r="H16" s="56"/>
    </row>
    <row r="17" spans="1:20" ht="12" customHeight="1" x14ac:dyDescent="0.2">
      <c r="A17" s="32"/>
      <c r="B17" s="87" t="s">
        <v>40</v>
      </c>
      <c r="C17" s="87"/>
      <c r="D17" s="87"/>
      <c r="E17" s="87"/>
      <c r="F17" s="87"/>
      <c r="G17" s="87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8" t="s">
        <v>123</v>
      </c>
      <c r="C19" s="88"/>
      <c r="D19" s="88"/>
      <c r="E19" s="88"/>
      <c r="F19" s="88"/>
      <c r="G19" s="88"/>
      <c r="H19" s="88"/>
    </row>
    <row r="20" spans="1:20" ht="12" customHeight="1" x14ac:dyDescent="0.2">
      <c r="A20" s="26"/>
      <c r="B20" s="26"/>
      <c r="C20" s="26"/>
      <c r="D20" s="57"/>
      <c r="E20" s="57"/>
      <c r="F20" s="57"/>
      <c r="G20" s="57"/>
      <c r="H20" s="57"/>
    </row>
    <row r="21" spans="1:20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2">
        <f>SUM(J26:J46)</f>
        <v>525.49199999999996</v>
      </c>
      <c r="K22" s="11">
        <f>ROUNDUP(J22/8/K21,0)</f>
        <v>17</v>
      </c>
      <c r="L22" s="10" t="s">
        <v>19</v>
      </c>
      <c r="M22" s="10"/>
    </row>
    <row r="23" spans="1:20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6" t="s">
        <v>52</v>
      </c>
      <c r="B25" s="67"/>
      <c r="C25" s="67"/>
      <c r="D25" s="67"/>
      <c r="E25" s="67"/>
      <c r="F25" s="67"/>
      <c r="G25" s="67"/>
      <c r="H25" s="68"/>
      <c r="I25" s="13"/>
      <c r="N25" s="14"/>
      <c r="O25" s="14"/>
    </row>
    <row r="26" spans="1:20" x14ac:dyDescent="0.2">
      <c r="A26" s="39" t="s">
        <v>9</v>
      </c>
      <c r="B26" s="63" t="s">
        <v>26</v>
      </c>
      <c r="C26" s="63" t="s">
        <v>100</v>
      </c>
      <c r="D26" s="64"/>
      <c r="E26" s="64"/>
      <c r="F26" s="64"/>
      <c r="G26" s="64"/>
      <c r="H26" s="64"/>
      <c r="I26" s="13"/>
      <c r="J26" s="2"/>
      <c r="N26" s="14"/>
      <c r="O26" s="14"/>
      <c r="T26" s="14"/>
    </row>
    <row r="27" spans="1:20" x14ac:dyDescent="0.2">
      <c r="A27" s="39" t="s">
        <v>10</v>
      </c>
      <c r="B27" s="63" t="s">
        <v>60</v>
      </c>
      <c r="C27" s="63" t="s">
        <v>101</v>
      </c>
      <c r="D27" s="64"/>
      <c r="E27" s="64"/>
      <c r="F27" s="64"/>
      <c r="G27" s="64"/>
      <c r="H27" s="64"/>
      <c r="I27" s="13"/>
      <c r="J27" s="2"/>
      <c r="N27" s="14"/>
      <c r="O27" s="14"/>
      <c r="T27" s="14"/>
    </row>
    <row r="28" spans="1:20" ht="48" customHeight="1" x14ac:dyDescent="0.2">
      <c r="A28" s="39" t="s">
        <v>11</v>
      </c>
      <c r="B28" s="63" t="s">
        <v>68</v>
      </c>
      <c r="C28" s="63" t="s">
        <v>102</v>
      </c>
      <c r="D28" s="64"/>
      <c r="E28" s="64"/>
      <c r="F28" s="64"/>
      <c r="G28" s="64"/>
      <c r="H28" s="64"/>
      <c r="I28" s="13"/>
      <c r="J28" s="2">
        <v>61.93</v>
      </c>
      <c r="N28" s="14"/>
      <c r="O28" s="14"/>
      <c r="T28" s="14"/>
    </row>
    <row r="29" spans="1:20" ht="48" customHeight="1" x14ac:dyDescent="0.2">
      <c r="A29" s="39" t="s">
        <v>12</v>
      </c>
      <c r="B29" s="63" t="s">
        <v>69</v>
      </c>
      <c r="C29" s="63" t="s">
        <v>103</v>
      </c>
      <c r="D29" s="64"/>
      <c r="E29" s="64"/>
      <c r="F29" s="64"/>
      <c r="G29" s="64"/>
      <c r="H29" s="64"/>
      <c r="I29" s="13"/>
      <c r="J29" s="2">
        <v>9.34</v>
      </c>
      <c r="N29" s="14"/>
      <c r="O29" s="14"/>
      <c r="T29" s="14"/>
    </row>
    <row r="30" spans="1:20" ht="48" customHeight="1" x14ac:dyDescent="0.2">
      <c r="A30" s="39" t="s">
        <v>13</v>
      </c>
      <c r="B30" s="63" t="s">
        <v>70</v>
      </c>
      <c r="C30" s="63" t="s">
        <v>104</v>
      </c>
      <c r="D30" s="64"/>
      <c r="E30" s="64"/>
      <c r="F30" s="64"/>
      <c r="G30" s="64"/>
      <c r="H30" s="64"/>
      <c r="I30" s="13"/>
      <c r="J30" s="2">
        <v>0.05</v>
      </c>
      <c r="N30" s="14"/>
      <c r="O30" s="14"/>
      <c r="T30" s="14"/>
    </row>
    <row r="31" spans="1:20" ht="48" customHeight="1" x14ac:dyDescent="0.2">
      <c r="A31" s="39" t="s">
        <v>14</v>
      </c>
      <c r="B31" s="63" t="s">
        <v>91</v>
      </c>
      <c r="C31" s="63" t="s">
        <v>105</v>
      </c>
      <c r="D31" s="64"/>
      <c r="E31" s="64"/>
      <c r="F31" s="64"/>
      <c r="G31" s="64"/>
      <c r="H31" s="64"/>
      <c r="I31" s="13"/>
      <c r="J31" s="2">
        <v>8.9600000000000009</v>
      </c>
      <c r="N31" s="14"/>
      <c r="O31" s="14"/>
      <c r="T31" s="14"/>
    </row>
    <row r="32" spans="1:20" ht="24" customHeight="1" x14ac:dyDescent="0.2">
      <c r="A32" s="36"/>
      <c r="B32" s="72" t="s">
        <v>53</v>
      </c>
      <c r="C32" s="73"/>
      <c r="D32" s="19">
        <f>SUM(D26:D31)</f>
        <v>0</v>
      </c>
      <c r="E32" s="19">
        <f>SUM(E26:E31)</f>
        <v>0</v>
      </c>
      <c r="F32" s="19">
        <f>SUM(F26:F31)</f>
        <v>0</v>
      </c>
      <c r="G32" s="19">
        <f>SUM(G26:G31)</f>
        <v>0</v>
      </c>
      <c r="H32" s="19">
        <f>SUM(D32:G32)</f>
        <v>0</v>
      </c>
      <c r="I32" s="13"/>
      <c r="N32" s="14"/>
      <c r="O32" s="14"/>
      <c r="T32" s="14"/>
    </row>
    <row r="33" spans="1:20" ht="12" x14ac:dyDescent="0.2">
      <c r="A33" s="66" t="s">
        <v>41</v>
      </c>
      <c r="B33" s="67"/>
      <c r="C33" s="67"/>
      <c r="D33" s="67"/>
      <c r="E33" s="67"/>
      <c r="F33" s="67"/>
      <c r="G33" s="67"/>
      <c r="H33" s="68"/>
      <c r="I33" s="13"/>
      <c r="N33" s="14"/>
      <c r="O33" s="14"/>
      <c r="T33" s="14"/>
    </row>
    <row r="34" spans="1:20" ht="46.5" customHeight="1" x14ac:dyDescent="0.2">
      <c r="A34" s="39" t="s">
        <v>15</v>
      </c>
      <c r="B34" s="63" t="s">
        <v>24</v>
      </c>
      <c r="C34" s="63" t="s">
        <v>106</v>
      </c>
      <c r="D34" s="64"/>
      <c r="E34" s="64"/>
      <c r="F34" s="64"/>
      <c r="G34" s="64"/>
      <c r="H34" s="64"/>
      <c r="I34" s="13"/>
      <c r="J34" s="2">
        <v>140.12</v>
      </c>
      <c r="N34" s="14"/>
      <c r="O34" s="14"/>
      <c r="T34" s="14"/>
    </row>
    <row r="35" spans="1:20" ht="47.25" customHeight="1" x14ac:dyDescent="0.2">
      <c r="A35" s="39" t="s">
        <v>16</v>
      </c>
      <c r="B35" s="63" t="s">
        <v>71</v>
      </c>
      <c r="C35" s="63" t="s">
        <v>107</v>
      </c>
      <c r="D35" s="64">
        <v>34.032359999999997</v>
      </c>
      <c r="E35" s="64">
        <v>0</v>
      </c>
      <c r="F35" s="64">
        <v>98.204089999999994</v>
      </c>
      <c r="G35" s="64">
        <v>0</v>
      </c>
      <c r="H35" s="64">
        <v>132.23644999999999</v>
      </c>
      <c r="I35" s="13"/>
      <c r="J35" s="2">
        <v>10.199999999999999</v>
      </c>
      <c r="N35" s="14"/>
      <c r="O35" s="14"/>
      <c r="T35" s="14"/>
    </row>
    <row r="36" spans="1:20" ht="47.25" customHeight="1" x14ac:dyDescent="0.2">
      <c r="A36" s="39" t="s">
        <v>64</v>
      </c>
      <c r="B36" s="63" t="s">
        <v>72</v>
      </c>
      <c r="C36" s="63" t="s">
        <v>108</v>
      </c>
      <c r="D36" s="64"/>
      <c r="E36" s="64"/>
      <c r="F36" s="64"/>
      <c r="G36" s="64"/>
      <c r="H36" s="64"/>
      <c r="I36" s="13"/>
      <c r="J36" s="2">
        <v>108.33</v>
      </c>
      <c r="N36" s="14"/>
      <c r="O36" s="14"/>
      <c r="T36" s="14"/>
    </row>
    <row r="37" spans="1:20" ht="43.5" customHeight="1" x14ac:dyDescent="0.2">
      <c r="A37" s="39" t="s">
        <v>57</v>
      </c>
      <c r="B37" s="63" t="s">
        <v>73</v>
      </c>
      <c r="C37" s="63" t="s">
        <v>109</v>
      </c>
      <c r="D37" s="64"/>
      <c r="E37" s="64"/>
      <c r="F37" s="64"/>
      <c r="G37" s="64"/>
      <c r="H37" s="64"/>
      <c r="I37" s="13"/>
      <c r="J37" s="2">
        <v>74.22</v>
      </c>
      <c r="N37" s="14"/>
      <c r="O37" s="14"/>
      <c r="T37" s="14"/>
    </row>
    <row r="38" spans="1:20" ht="48.75" customHeight="1" x14ac:dyDescent="0.2">
      <c r="A38" s="39" t="s">
        <v>65</v>
      </c>
      <c r="B38" s="63" t="s">
        <v>27</v>
      </c>
      <c r="C38" s="63" t="s">
        <v>110</v>
      </c>
      <c r="D38" s="64"/>
      <c r="E38" s="64"/>
      <c r="F38" s="64"/>
      <c r="G38" s="64"/>
      <c r="H38" s="64"/>
      <c r="I38" s="13"/>
      <c r="J38" s="2">
        <v>20.190000000000001</v>
      </c>
      <c r="N38" s="14"/>
      <c r="O38" s="14"/>
      <c r="T38" s="14"/>
    </row>
    <row r="39" spans="1:20" ht="24" customHeight="1" x14ac:dyDescent="0.2">
      <c r="A39" s="15"/>
      <c r="B39" s="72" t="s">
        <v>42</v>
      </c>
      <c r="C39" s="73"/>
      <c r="D39" s="19">
        <f>SUM(D34:D38)</f>
        <v>34.032359999999997</v>
      </c>
      <c r="E39" s="19">
        <f>SUM(E34:E38)</f>
        <v>0</v>
      </c>
      <c r="F39" s="19">
        <f>SUM(F34:F38)</f>
        <v>98.204089999999994</v>
      </c>
      <c r="G39" s="19">
        <f>SUM(G34:G38)</f>
        <v>0</v>
      </c>
      <c r="H39" s="19">
        <f>SUM(D39:G39)</f>
        <v>132.23644999999999</v>
      </c>
      <c r="I39" s="13"/>
      <c r="N39" s="14"/>
      <c r="O39" s="14"/>
      <c r="T39" s="14"/>
    </row>
    <row r="40" spans="1:20" ht="12" x14ac:dyDescent="0.2">
      <c r="A40" s="66" t="s">
        <v>17</v>
      </c>
      <c r="B40" s="67"/>
      <c r="C40" s="67"/>
      <c r="D40" s="67"/>
      <c r="E40" s="67"/>
      <c r="F40" s="67"/>
      <c r="G40" s="67"/>
      <c r="H40" s="68"/>
      <c r="I40" s="13"/>
      <c r="N40" s="14"/>
      <c r="O40" s="14"/>
      <c r="T40" s="14"/>
    </row>
    <row r="41" spans="1:20" ht="48.75" customHeight="1" x14ac:dyDescent="0.2">
      <c r="A41" s="39" t="s">
        <v>66</v>
      </c>
      <c r="B41" s="63" t="s">
        <v>25</v>
      </c>
      <c r="C41" s="63" t="s">
        <v>111</v>
      </c>
      <c r="D41" s="64"/>
      <c r="E41" s="64"/>
      <c r="F41" s="64"/>
      <c r="G41" s="64"/>
      <c r="H41" s="64"/>
      <c r="I41" s="37">
        <v>9.49</v>
      </c>
      <c r="J41" s="37">
        <f>I41*0.8</f>
        <v>7.5920000000000005</v>
      </c>
      <c r="N41" s="14"/>
      <c r="O41" s="14"/>
      <c r="T41" s="14"/>
    </row>
    <row r="42" spans="1:20" ht="48.75" customHeight="1" x14ac:dyDescent="0.2">
      <c r="A42" s="39" t="s">
        <v>67</v>
      </c>
      <c r="B42" s="63" t="s">
        <v>74</v>
      </c>
      <c r="C42" s="63" t="s">
        <v>112</v>
      </c>
      <c r="D42" s="64">
        <v>0</v>
      </c>
      <c r="E42" s="64">
        <v>0</v>
      </c>
      <c r="F42" s="64">
        <v>0</v>
      </c>
      <c r="G42" s="64">
        <v>10.900679999999999</v>
      </c>
      <c r="H42" s="64">
        <v>10.900679999999999</v>
      </c>
      <c r="I42" s="37">
        <v>5.51</v>
      </c>
      <c r="J42" s="37">
        <f t="shared" ref="J42:J46" si="0">I42*0.8</f>
        <v>4.4080000000000004</v>
      </c>
      <c r="N42" s="14"/>
      <c r="O42" s="14"/>
      <c r="T42" s="14"/>
    </row>
    <row r="43" spans="1:20" ht="48.75" customHeight="1" x14ac:dyDescent="0.2">
      <c r="A43" s="39" t="s">
        <v>61</v>
      </c>
      <c r="B43" s="63" t="s">
        <v>75</v>
      </c>
      <c r="C43" s="63" t="s">
        <v>113</v>
      </c>
      <c r="D43" s="64"/>
      <c r="E43" s="64"/>
      <c r="F43" s="64"/>
      <c r="G43" s="64"/>
      <c r="H43" s="64"/>
      <c r="I43" s="37">
        <v>81.27</v>
      </c>
      <c r="J43" s="37">
        <f t="shared" si="0"/>
        <v>65.016000000000005</v>
      </c>
      <c r="N43" s="14"/>
      <c r="O43" s="14"/>
      <c r="T43" s="14"/>
    </row>
    <row r="44" spans="1:20" ht="48.75" customHeight="1" x14ac:dyDescent="0.2">
      <c r="A44" s="39" t="s">
        <v>62</v>
      </c>
      <c r="B44" s="63" t="s">
        <v>76</v>
      </c>
      <c r="C44" s="63" t="s">
        <v>114</v>
      </c>
      <c r="D44" s="64"/>
      <c r="E44" s="64"/>
      <c r="F44" s="64"/>
      <c r="G44" s="64"/>
      <c r="H44" s="64"/>
      <c r="I44" s="37">
        <v>13.6</v>
      </c>
      <c r="J44" s="37">
        <f t="shared" si="0"/>
        <v>10.88</v>
      </c>
      <c r="N44" s="14"/>
      <c r="O44" s="14"/>
      <c r="T44" s="14"/>
    </row>
    <row r="45" spans="1:20" ht="48.75" customHeight="1" x14ac:dyDescent="0.2">
      <c r="A45" s="39" t="s">
        <v>63</v>
      </c>
      <c r="B45" s="63" t="s">
        <v>115</v>
      </c>
      <c r="C45" s="63" t="s">
        <v>116</v>
      </c>
      <c r="D45" s="64"/>
      <c r="E45" s="64"/>
      <c r="F45" s="64"/>
      <c r="G45" s="64"/>
      <c r="H45" s="64"/>
      <c r="I45" s="37">
        <v>2.5499999999999998</v>
      </c>
      <c r="J45" s="37">
        <f t="shared" si="0"/>
        <v>2.04</v>
      </c>
      <c r="N45" s="14"/>
      <c r="O45" s="14"/>
      <c r="T45" s="14"/>
    </row>
    <row r="46" spans="1:20" ht="48.75" customHeight="1" x14ac:dyDescent="0.2">
      <c r="A46" s="39" t="s">
        <v>78</v>
      </c>
      <c r="B46" s="63" t="s">
        <v>92</v>
      </c>
      <c r="C46" s="63" t="s">
        <v>122</v>
      </c>
      <c r="D46" s="64"/>
      <c r="E46" s="64"/>
      <c r="F46" s="64"/>
      <c r="G46" s="64"/>
      <c r="H46" s="64"/>
      <c r="I46" s="37">
        <v>2.77</v>
      </c>
      <c r="J46" s="37">
        <f t="shared" si="0"/>
        <v>2.2160000000000002</v>
      </c>
      <c r="N46" s="14"/>
      <c r="O46" s="14"/>
      <c r="T46" s="14"/>
    </row>
    <row r="47" spans="1:20" ht="45" customHeight="1" x14ac:dyDescent="0.2">
      <c r="A47" s="39" t="s">
        <v>79</v>
      </c>
      <c r="B47" s="20" t="s">
        <v>59</v>
      </c>
      <c r="C47" s="20" t="s">
        <v>124</v>
      </c>
      <c r="D47" s="18"/>
      <c r="E47" s="18"/>
      <c r="F47" s="18"/>
      <c r="G47" s="18"/>
      <c r="H47" s="6"/>
      <c r="I47" s="38" t="s">
        <v>94</v>
      </c>
      <c r="K47" s="37">
        <v>5</v>
      </c>
      <c r="L47" s="55">
        <f>(J29+J34+J41)/8/$K$21</f>
        <v>4.9078750000000007</v>
      </c>
      <c r="M47" s="17"/>
      <c r="N47" s="14">
        <f>4*13*650</f>
        <v>33800</v>
      </c>
      <c r="O47" s="14"/>
      <c r="T47" s="14"/>
    </row>
    <row r="48" spans="1:20" ht="45" customHeight="1" x14ac:dyDescent="0.2">
      <c r="A48" s="39" t="s">
        <v>77</v>
      </c>
      <c r="B48" s="20" t="s">
        <v>59</v>
      </c>
      <c r="C48" s="20" t="s">
        <v>125</v>
      </c>
      <c r="D48" s="18">
        <v>0</v>
      </c>
      <c r="E48" s="18">
        <v>0</v>
      </c>
      <c r="F48" s="18">
        <v>0</v>
      </c>
      <c r="G48" s="18">
        <f t="shared" ref="G48" si="1">ROUND(75/49*2*K48*(1379.27+928.55)/1000,5)</f>
        <v>7.0647599999999997</v>
      </c>
      <c r="H48" s="6">
        <f t="shared" ref="H48" si="2">ROUND(SUM(D48:G48),5)</f>
        <v>7.0647599999999997</v>
      </c>
      <c r="I48" s="38" t="s">
        <v>95</v>
      </c>
      <c r="K48" s="37">
        <v>1</v>
      </c>
      <c r="L48" s="55">
        <f>(J35+J42)/8/$K$21</f>
        <v>0.45650000000000002</v>
      </c>
      <c r="M48" s="17"/>
      <c r="N48" s="14"/>
      <c r="O48" s="14"/>
      <c r="T48" s="14"/>
    </row>
    <row r="49" spans="1:26" ht="45" customHeight="1" x14ac:dyDescent="0.2">
      <c r="A49" s="39" t="s">
        <v>80</v>
      </c>
      <c r="B49" s="20" t="s">
        <v>59</v>
      </c>
      <c r="C49" s="20" t="s">
        <v>126</v>
      </c>
      <c r="D49" s="18"/>
      <c r="E49" s="18"/>
      <c r="F49" s="18"/>
      <c r="G49" s="18"/>
      <c r="H49" s="6"/>
      <c r="I49" s="38" t="s">
        <v>97</v>
      </c>
      <c r="K49" s="37">
        <v>6</v>
      </c>
      <c r="L49" s="55">
        <f>(J36+J43+J44)/8/$K$21</f>
        <v>5.7570625</v>
      </c>
      <c r="M49" s="17"/>
      <c r="N49" s="14"/>
      <c r="O49" s="14"/>
      <c r="T49" s="14"/>
    </row>
    <row r="50" spans="1:26" ht="45" customHeight="1" x14ac:dyDescent="0.2">
      <c r="A50" s="39" t="s">
        <v>81</v>
      </c>
      <c r="B50" s="20" t="s">
        <v>59</v>
      </c>
      <c r="C50" s="20" t="s">
        <v>127</v>
      </c>
      <c r="D50" s="18"/>
      <c r="E50" s="18"/>
      <c r="F50" s="18"/>
      <c r="G50" s="18"/>
      <c r="H50" s="6"/>
      <c r="I50" s="38" t="s">
        <v>98</v>
      </c>
      <c r="K50" s="37">
        <v>4</v>
      </c>
      <c r="L50" s="55">
        <f>(J28+J30+J37+J45)/8/$K$21</f>
        <v>4.3199999999999994</v>
      </c>
      <c r="M50" s="17"/>
      <c r="N50" s="14"/>
      <c r="O50" s="14"/>
      <c r="T50" s="14"/>
    </row>
    <row r="51" spans="1:26" ht="45" customHeight="1" x14ac:dyDescent="0.2">
      <c r="A51" s="39" t="s">
        <v>82</v>
      </c>
      <c r="B51" s="20" t="s">
        <v>59</v>
      </c>
      <c r="C51" s="20" t="s">
        <v>128</v>
      </c>
      <c r="D51" s="18"/>
      <c r="E51" s="18"/>
      <c r="F51" s="18"/>
      <c r="G51" s="18"/>
      <c r="H51" s="6"/>
      <c r="I51" s="38" t="s">
        <v>96</v>
      </c>
      <c r="K51" s="37">
        <v>1</v>
      </c>
      <c r="L51" s="55">
        <f>(J31+J38+J46)/8/$K$21</f>
        <v>0.9801875000000001</v>
      </c>
      <c r="M51" s="17"/>
      <c r="N51" s="14"/>
      <c r="O51" s="14"/>
      <c r="T51" s="14"/>
    </row>
    <row r="52" spans="1:26" x14ac:dyDescent="0.2">
      <c r="A52" s="15"/>
      <c r="B52" s="72" t="s">
        <v>43</v>
      </c>
      <c r="C52" s="73"/>
      <c r="D52" s="19">
        <f>SUM(D41:D51)</f>
        <v>0</v>
      </c>
      <c r="E52" s="19">
        <f>SUM(E41:E51)</f>
        <v>0</v>
      </c>
      <c r="F52" s="19">
        <f>SUM(F41:F51)</f>
        <v>0</v>
      </c>
      <c r="G52" s="19">
        <f>SUM(G41:G51)</f>
        <v>17.965440000000001</v>
      </c>
      <c r="H52" s="19">
        <f>SUM(H41:H51)</f>
        <v>17.965440000000001</v>
      </c>
      <c r="N52" s="14"/>
      <c r="O52" s="14"/>
      <c r="T52" s="14"/>
    </row>
    <row r="53" spans="1:26" x14ac:dyDescent="0.2">
      <c r="A53" s="15"/>
      <c r="B53" s="72" t="s">
        <v>44</v>
      </c>
      <c r="C53" s="73"/>
      <c r="D53" s="19">
        <f>D52+D39+D32</f>
        <v>34.032359999999997</v>
      </c>
      <c r="E53" s="19">
        <f>E52+E39+E32</f>
        <v>0</v>
      </c>
      <c r="F53" s="19">
        <f>F52+F39+F32</f>
        <v>98.204089999999994</v>
      </c>
      <c r="G53" s="19">
        <f>G52+G39+G32</f>
        <v>17.965440000000001</v>
      </c>
      <c r="H53" s="19">
        <f>SUM(D53:G53)</f>
        <v>150.20188999999999</v>
      </c>
      <c r="N53" s="14"/>
      <c r="O53" s="14"/>
      <c r="T53" s="14"/>
    </row>
    <row r="54" spans="1:26" ht="12" x14ac:dyDescent="0.2">
      <c r="A54" s="66" t="s">
        <v>20</v>
      </c>
      <c r="B54" s="67"/>
      <c r="C54" s="67"/>
      <c r="D54" s="67"/>
      <c r="E54" s="67"/>
      <c r="F54" s="67"/>
      <c r="G54" s="67"/>
      <c r="H54" s="68"/>
      <c r="N54" s="14"/>
      <c r="O54" s="14"/>
      <c r="T54" s="14"/>
    </row>
    <row r="55" spans="1:26" s="44" customFormat="1" ht="33.75" x14ac:dyDescent="0.2">
      <c r="A55" s="39" t="s">
        <v>83</v>
      </c>
      <c r="B55" s="20" t="s">
        <v>58</v>
      </c>
      <c r="C55" s="4" t="s">
        <v>29</v>
      </c>
      <c r="D55" s="3">
        <v>0</v>
      </c>
      <c r="E55" s="3">
        <v>0</v>
      </c>
      <c r="F55" s="3">
        <v>0</v>
      </c>
      <c r="G55" s="3"/>
      <c r="H55" s="18"/>
      <c r="I55" s="43"/>
      <c r="J55" s="42"/>
      <c r="K55" s="42"/>
      <c r="L55" s="42"/>
      <c r="M55" s="42"/>
      <c r="N55" s="14"/>
      <c r="O55" s="14"/>
      <c r="P55" s="42"/>
      <c r="Q55" s="42"/>
      <c r="R55" s="42"/>
      <c r="S55" s="42"/>
      <c r="T55" s="43"/>
      <c r="U55" s="42"/>
      <c r="V55" s="42"/>
      <c r="W55" s="42"/>
      <c r="X55" s="42"/>
      <c r="Y55" s="42"/>
      <c r="Z55" s="42"/>
    </row>
    <row r="56" spans="1:26" ht="45" x14ac:dyDescent="0.2">
      <c r="A56" s="39" t="s">
        <v>84</v>
      </c>
      <c r="B56" s="4" t="s">
        <v>30</v>
      </c>
      <c r="C56" s="20" t="s">
        <v>31</v>
      </c>
      <c r="D56" s="3">
        <v>0</v>
      </c>
      <c r="E56" s="3">
        <v>0</v>
      </c>
      <c r="F56" s="3">
        <v>0</v>
      </c>
      <c r="G56" s="16"/>
      <c r="H56" s="6"/>
      <c r="N56" s="14"/>
      <c r="O56" s="14"/>
      <c r="T56" s="14"/>
    </row>
    <row r="57" spans="1:26" x14ac:dyDescent="0.2">
      <c r="A57" s="15"/>
      <c r="B57" s="72" t="s">
        <v>45</v>
      </c>
      <c r="C57" s="73"/>
      <c r="D57" s="19">
        <f>SUM(D55:D56)</f>
        <v>0</v>
      </c>
      <c r="E57" s="19">
        <f t="shared" ref="E57:G57" si="3">SUM(E55:E56)</f>
        <v>0</v>
      </c>
      <c r="F57" s="19">
        <f t="shared" si="3"/>
        <v>0</v>
      </c>
      <c r="G57" s="19">
        <f t="shared" si="3"/>
        <v>0</v>
      </c>
      <c r="H57" s="19">
        <f>SUM(D57:G57)</f>
        <v>0</v>
      </c>
      <c r="N57" s="14"/>
      <c r="O57" s="14"/>
      <c r="T57" s="14"/>
    </row>
    <row r="58" spans="1:26" ht="48" customHeight="1" x14ac:dyDescent="0.2">
      <c r="A58" s="69" t="s">
        <v>21</v>
      </c>
      <c r="B58" s="70"/>
      <c r="C58" s="70"/>
      <c r="D58" s="70"/>
      <c r="E58" s="70"/>
      <c r="F58" s="70"/>
      <c r="G58" s="70"/>
      <c r="H58" s="71"/>
      <c r="N58" s="14"/>
      <c r="O58" s="14"/>
      <c r="T58" s="14"/>
    </row>
    <row r="59" spans="1:26" x14ac:dyDescent="0.2">
      <c r="A59" s="39" t="s">
        <v>85</v>
      </c>
      <c r="B59" s="63" t="s">
        <v>28</v>
      </c>
      <c r="C59" s="63" t="s">
        <v>117</v>
      </c>
      <c r="D59" s="64"/>
      <c r="E59" s="64"/>
      <c r="F59" s="64"/>
      <c r="G59" s="64"/>
      <c r="H59" s="64"/>
      <c r="N59" s="14"/>
      <c r="O59" s="14"/>
      <c r="T59" s="14"/>
    </row>
    <row r="60" spans="1:26" x14ac:dyDescent="0.2">
      <c r="A60" s="39" t="s">
        <v>86</v>
      </c>
      <c r="B60" s="63" t="s">
        <v>118</v>
      </c>
      <c r="C60" s="63" t="s">
        <v>119</v>
      </c>
      <c r="D60" s="64"/>
      <c r="E60" s="64"/>
      <c r="F60" s="64"/>
      <c r="G60" s="64"/>
      <c r="H60" s="64"/>
      <c r="N60" s="14"/>
      <c r="O60" s="14"/>
      <c r="T60" s="14"/>
    </row>
    <row r="61" spans="1:26" x14ac:dyDescent="0.2">
      <c r="A61" s="39" t="s">
        <v>87</v>
      </c>
      <c r="B61" s="63" t="s">
        <v>120</v>
      </c>
      <c r="C61" s="63" t="s">
        <v>121</v>
      </c>
      <c r="D61" s="64"/>
      <c r="E61" s="64"/>
      <c r="F61" s="64"/>
      <c r="G61" s="64"/>
      <c r="H61" s="64"/>
      <c r="N61" s="14"/>
      <c r="O61" s="14"/>
      <c r="T61" s="14"/>
    </row>
    <row r="62" spans="1:26" x14ac:dyDescent="0.2">
      <c r="A62" s="39" t="s">
        <v>88</v>
      </c>
      <c r="B62" s="63" t="s">
        <v>93</v>
      </c>
      <c r="C62" s="63" t="s">
        <v>121</v>
      </c>
      <c r="D62" s="64"/>
      <c r="E62" s="64"/>
      <c r="F62" s="64"/>
      <c r="G62" s="64"/>
      <c r="H62" s="64"/>
      <c r="N62" s="14"/>
      <c r="O62" s="14"/>
      <c r="T62" s="14"/>
    </row>
    <row r="63" spans="1:26" s="50" customFormat="1" ht="113.25" customHeight="1" x14ac:dyDescent="0.2">
      <c r="A63" s="47"/>
      <c r="B63" s="72" t="s">
        <v>54</v>
      </c>
      <c r="C63" s="73"/>
      <c r="D63" s="19">
        <f>ROUND(SUM(D59:D62),5)</f>
        <v>0</v>
      </c>
      <c r="E63" s="19">
        <f t="shared" ref="E63:H63" si="4">ROUND(SUM(E59:E62),5)</f>
        <v>0</v>
      </c>
      <c r="F63" s="19">
        <f t="shared" si="4"/>
        <v>0</v>
      </c>
      <c r="G63" s="19">
        <f t="shared" si="4"/>
        <v>0</v>
      </c>
      <c r="H63" s="19">
        <f t="shared" si="4"/>
        <v>0</v>
      </c>
      <c r="I63" s="48"/>
      <c r="J63" s="48"/>
      <c r="K63" s="48"/>
      <c r="L63" s="48"/>
      <c r="M63" s="48"/>
      <c r="N63" s="14"/>
      <c r="O63" s="14"/>
      <c r="P63" s="48"/>
      <c r="Q63" s="48"/>
      <c r="R63" s="48"/>
      <c r="S63" s="48"/>
      <c r="T63" s="49"/>
      <c r="U63" s="48"/>
      <c r="V63" s="48"/>
      <c r="W63" s="48"/>
      <c r="X63" s="48"/>
      <c r="Y63" s="48"/>
      <c r="Z63" s="48"/>
    </row>
    <row r="64" spans="1:26" s="50" customFormat="1" x14ac:dyDescent="0.2">
      <c r="A64" s="47"/>
      <c r="B64" s="72" t="s">
        <v>46</v>
      </c>
      <c r="C64" s="73"/>
      <c r="D64" s="19">
        <f>D63+D57+D53</f>
        <v>34.032359999999997</v>
      </c>
      <c r="E64" s="19">
        <f>E63+E57+E53</f>
        <v>0</v>
      </c>
      <c r="F64" s="19">
        <f>F63+F57+F53</f>
        <v>98.204089999999994</v>
      </c>
      <c r="G64" s="19">
        <f>G63+G57+G53</f>
        <v>17.965440000000001</v>
      </c>
      <c r="H64" s="19">
        <f>G64+F64+E64+D64</f>
        <v>150.20188999999999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ht="12" x14ac:dyDescent="0.2">
      <c r="A65" s="69" t="s">
        <v>47</v>
      </c>
      <c r="B65" s="70"/>
      <c r="C65" s="70"/>
      <c r="D65" s="70"/>
      <c r="E65" s="70"/>
      <c r="F65" s="70"/>
      <c r="G65" s="70"/>
      <c r="H65" s="71"/>
      <c r="N65" s="14"/>
      <c r="O65" s="14"/>
      <c r="T65" s="14"/>
    </row>
    <row r="66" spans="1:26" ht="45" x14ac:dyDescent="0.2">
      <c r="A66" s="39" t="s">
        <v>89</v>
      </c>
      <c r="B66" s="4" t="s">
        <v>22</v>
      </c>
      <c r="C66" s="4" t="s">
        <v>23</v>
      </c>
      <c r="D66" s="40">
        <f>D64*0.03</f>
        <v>1.0209708</v>
      </c>
      <c r="E66" s="40">
        <f t="shared" ref="E66:G66" si="5">E64*0.03</f>
        <v>0</v>
      </c>
      <c r="F66" s="40">
        <f t="shared" si="5"/>
        <v>2.9461226999999997</v>
      </c>
      <c r="G66" s="40">
        <f t="shared" si="5"/>
        <v>0.53896319999999998</v>
      </c>
      <c r="H66" s="40">
        <f>H64*0.03</f>
        <v>4.5060566999999994</v>
      </c>
      <c r="N66" s="14"/>
      <c r="O66" s="14"/>
      <c r="T66" s="14"/>
    </row>
    <row r="67" spans="1:26" s="50" customFormat="1" x14ac:dyDescent="0.2">
      <c r="A67" s="47"/>
      <c r="B67" s="74" t="s">
        <v>55</v>
      </c>
      <c r="C67" s="75"/>
      <c r="D67" s="41">
        <f>D66+D64</f>
        <v>35.053330799999998</v>
      </c>
      <c r="E67" s="41">
        <f t="shared" ref="E67:H67" si="6">E66+E64</f>
        <v>0</v>
      </c>
      <c r="F67" s="41">
        <f t="shared" si="6"/>
        <v>101.1502127</v>
      </c>
      <c r="G67" s="41">
        <f t="shared" si="6"/>
        <v>18.504403200000002</v>
      </c>
      <c r="H67" s="41">
        <f t="shared" si="6"/>
        <v>154.70794669999998</v>
      </c>
      <c r="I67" s="48"/>
      <c r="J67" s="48"/>
      <c r="K67" s="48"/>
      <c r="L67" s="48"/>
      <c r="M67" s="48"/>
      <c r="N67" s="14">
        <f>'1 эт. ВЛ 10 кВ'!H67+'1 этап РЛК'!H67+'1 этап ТП'!H67+'1 этап ВЛ 0,4 кВ'!H67+'2 этап ВЛ 0,4 кВ'!H67</f>
        <v>4832.8716107999999</v>
      </c>
      <c r="O67" s="14"/>
      <c r="P67" s="48"/>
      <c r="Q67" s="48"/>
      <c r="R67" s="48"/>
      <c r="S67" s="48"/>
      <c r="T67" s="49"/>
      <c r="U67" s="48"/>
      <c r="V67" s="48"/>
      <c r="W67" s="48"/>
      <c r="X67" s="48"/>
      <c r="Y67" s="48"/>
      <c r="Z67" s="48"/>
    </row>
    <row r="68" spans="1:26" ht="12" x14ac:dyDescent="0.2">
      <c r="A68" s="69" t="s">
        <v>48</v>
      </c>
      <c r="B68" s="70"/>
      <c r="C68" s="70"/>
      <c r="D68" s="70"/>
      <c r="E68" s="70"/>
      <c r="F68" s="70"/>
      <c r="G68" s="70"/>
      <c r="H68" s="71"/>
      <c r="N68" s="14"/>
      <c r="O68" s="14"/>
      <c r="T68" s="14"/>
    </row>
    <row r="69" spans="1:26" ht="22.5" x14ac:dyDescent="0.2">
      <c r="A69" s="39" t="s">
        <v>90</v>
      </c>
      <c r="B69" s="20" t="s">
        <v>56</v>
      </c>
      <c r="C69" s="20" t="s">
        <v>32</v>
      </c>
      <c r="D69" s="6">
        <f>D67*0.22</f>
        <v>7.7117327759999998</v>
      </c>
      <c r="E69" s="6">
        <f t="shared" ref="E69:G69" si="7">E67*0.22</f>
        <v>0</v>
      </c>
      <c r="F69" s="6">
        <f t="shared" si="7"/>
        <v>22.253046793999999</v>
      </c>
      <c r="G69" s="6">
        <f t="shared" si="7"/>
        <v>4.0709687040000002</v>
      </c>
      <c r="H69" s="6">
        <f>G69+F69+E69+D69</f>
        <v>34.035748273999999</v>
      </c>
      <c r="N69" s="14">
        <f>'1 эт. ВЛ 10 кВ'!H69+'1 этап РЛК'!H69+'1 этап ТП'!H69+'1 этап ВЛ 0,4 кВ'!H69+'2 этап ВЛ 0,4 кВ'!H69</f>
        <v>1063.2317543759998</v>
      </c>
      <c r="O69" s="14"/>
      <c r="T69" s="14"/>
    </row>
    <row r="70" spans="1:26" s="50" customFormat="1" ht="11.25" customHeight="1" x14ac:dyDescent="0.2">
      <c r="A70" s="51"/>
      <c r="B70" s="72" t="s">
        <v>50</v>
      </c>
      <c r="C70" s="73"/>
      <c r="D70" s="41">
        <f>D69</f>
        <v>7.7117327759999998</v>
      </c>
      <c r="E70" s="41">
        <f t="shared" ref="E70:G70" si="8">E69</f>
        <v>0</v>
      </c>
      <c r="F70" s="41">
        <f t="shared" si="8"/>
        <v>22.253046793999999</v>
      </c>
      <c r="G70" s="41">
        <f t="shared" si="8"/>
        <v>4.0709687040000002</v>
      </c>
      <c r="H70" s="19">
        <f t="shared" ref="H70" si="9">G70+F70+E70+D70</f>
        <v>34.035748273999999</v>
      </c>
      <c r="I70" s="48"/>
      <c r="J70" s="48"/>
      <c r="K70" s="48"/>
      <c r="L70" s="48"/>
      <c r="M70" s="48"/>
      <c r="N70" s="14">
        <f>'1 эт. ВЛ 10 кВ'!H70+'1 этап РЛК'!H70+'1 этап ТП'!H70+'1 этап ВЛ 0,4 кВ'!H70+'2 этап ВЛ 0,4 кВ'!H70</f>
        <v>1063.2317543759998</v>
      </c>
      <c r="O70" s="14"/>
      <c r="P70" s="48"/>
      <c r="Q70" s="48"/>
      <c r="R70" s="48"/>
      <c r="S70" s="48"/>
      <c r="T70" s="49"/>
      <c r="U70" s="48"/>
      <c r="V70" s="48"/>
      <c r="W70" s="48"/>
      <c r="X70" s="48"/>
      <c r="Y70" s="48"/>
      <c r="Z70" s="48"/>
    </row>
    <row r="71" spans="1:26" s="50" customFormat="1" ht="11.25" customHeight="1" x14ac:dyDescent="0.2">
      <c r="A71" s="47"/>
      <c r="B71" s="72" t="s">
        <v>51</v>
      </c>
      <c r="C71" s="73"/>
      <c r="D71" s="41">
        <f>D70+D67</f>
        <v>42.765063575999996</v>
      </c>
      <c r="E71" s="41">
        <f t="shared" ref="E71:G71" si="10">E70+E67</f>
        <v>0</v>
      </c>
      <c r="F71" s="41">
        <f t="shared" si="10"/>
        <v>123.403259494</v>
      </c>
      <c r="G71" s="41">
        <f t="shared" si="10"/>
        <v>22.575371904000001</v>
      </c>
      <c r="H71" s="41">
        <f>ROUND(D71+E71+F71+G71,5)</f>
        <v>188.74368999999999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кВ'!H71+'2 этап ВЛ 0,4 кВ'!H71</f>
        <v>5896.1033600000001</v>
      </c>
      <c r="O71" s="14"/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ht="12" x14ac:dyDescent="0.2">
      <c r="A72" s="7"/>
      <c r="B72" s="7"/>
      <c r="C72" s="7"/>
      <c r="D72" s="7"/>
      <c r="E72" s="7"/>
      <c r="F72" s="7"/>
      <c r="G72" s="7"/>
      <c r="H72" s="7"/>
    </row>
    <row r="74" spans="1:26" ht="15.75" x14ac:dyDescent="0.25">
      <c r="E74" s="45"/>
      <c r="F74" s="45"/>
      <c r="G74" s="23"/>
      <c r="H74" s="23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" x14ac:dyDescent="0.25">
      <c r="E77" s="21"/>
      <c r="F77" s="21"/>
      <c r="G77" s="22"/>
    </row>
  </sheetData>
  <mergeCells count="34">
    <mergeCell ref="A65:H65"/>
    <mergeCell ref="B67:C67"/>
    <mergeCell ref="A68:H68"/>
    <mergeCell ref="B70:C70"/>
    <mergeCell ref="B71:C71"/>
    <mergeCell ref="A54:H54"/>
    <mergeCell ref="B57:C57"/>
    <mergeCell ref="A58:H58"/>
    <mergeCell ref="B63:C63"/>
    <mergeCell ref="B64:C64"/>
    <mergeCell ref="B16:G16"/>
    <mergeCell ref="C4:G4"/>
    <mergeCell ref="C5:G5"/>
    <mergeCell ref="C9:G9"/>
    <mergeCell ref="C10:G10"/>
    <mergeCell ref="B12:G1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52:C52"/>
    <mergeCell ref="B53:C53"/>
    <mergeCell ref="A25:H25"/>
    <mergeCell ref="B32:C32"/>
    <mergeCell ref="A33:H33"/>
    <mergeCell ref="B39:C39"/>
    <mergeCell ref="A40:H40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77"/>
  <sheetViews>
    <sheetView view="pageBreakPreview" topLeftCell="A52" zoomScaleNormal="100" zoomScaleSheetLayoutView="100" workbookViewId="0">
      <selection activeCell="D67" sqref="D67:E67"/>
    </sheetView>
  </sheetViews>
  <sheetFormatPr defaultRowHeight="11.25" x14ac:dyDescent="0.2"/>
  <cols>
    <col min="1" max="1" width="10.59765625" style="62" customWidth="1"/>
    <col min="2" max="2" width="21.3984375" style="62" customWidth="1"/>
    <col min="3" max="3" width="53.796875" style="62" customWidth="1"/>
    <col min="4" max="8" width="25.796875" style="62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62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33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34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35</v>
      </c>
      <c r="C4" s="79" t="s">
        <v>49</v>
      </c>
      <c r="D4" s="79"/>
      <c r="E4" s="79"/>
      <c r="F4" s="79"/>
      <c r="G4" s="79"/>
      <c r="H4" s="26"/>
    </row>
    <row r="5" spans="1:8" ht="12" customHeight="1" x14ac:dyDescent="0.2">
      <c r="A5" s="26"/>
      <c r="B5" s="26"/>
      <c r="C5" s="77" t="s">
        <v>36</v>
      </c>
      <c r="D5" s="77"/>
      <c r="E5" s="77"/>
      <c r="F5" s="77"/>
      <c r="G5" s="77"/>
      <c r="H5" s="26"/>
    </row>
    <row r="6" spans="1:8" ht="12" customHeight="1" x14ac:dyDescent="0.2">
      <c r="A6" s="26"/>
      <c r="B6" s="26" t="s">
        <v>37</v>
      </c>
      <c r="C6" s="57"/>
      <c r="D6" s="57"/>
      <c r="E6" s="57"/>
      <c r="F6" s="57"/>
      <c r="G6" s="57"/>
      <c r="H6" s="26"/>
    </row>
    <row r="7" spans="1:8" ht="12" customHeight="1" x14ac:dyDescent="0.2">
      <c r="A7" s="26"/>
      <c r="B7" s="26"/>
      <c r="C7" s="57"/>
      <c r="D7" s="57"/>
      <c r="E7" s="57"/>
      <c r="F7" s="57"/>
      <c r="G7" s="57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",H71," тыс.руб.",)</f>
        <v>Сводный сметный расчет сметной стоимостью: 2870,56784 тыс.руб.</v>
      </c>
      <c r="C8" s="57"/>
      <c r="D8" s="57"/>
      <c r="E8" s="57"/>
      <c r="F8" s="57"/>
      <c r="G8" s="57"/>
      <c r="H8" s="26"/>
    </row>
    <row r="9" spans="1:8" ht="12" customHeight="1" x14ac:dyDescent="0.2">
      <c r="A9" s="26"/>
      <c r="B9" s="26"/>
      <c r="C9" s="76"/>
      <c r="D9" s="76"/>
      <c r="E9" s="76"/>
      <c r="F9" s="76"/>
      <c r="G9" s="76"/>
      <c r="H9" s="26"/>
    </row>
    <row r="10" spans="1:8" ht="12" customHeight="1" x14ac:dyDescent="0.25">
      <c r="A10" s="30"/>
      <c r="B10" s="30"/>
      <c r="C10" s="77" t="s">
        <v>38</v>
      </c>
      <c r="D10" s="77"/>
      <c r="E10" s="77"/>
      <c r="F10" s="77"/>
      <c r="G10" s="77"/>
      <c r="H10" s="30"/>
    </row>
    <row r="11" spans="1:8" ht="12" customHeight="1" x14ac:dyDescent="0.25">
      <c r="A11" s="30"/>
      <c r="B11" s="30"/>
      <c r="C11" s="57"/>
      <c r="D11" s="57"/>
      <c r="E11" s="57"/>
      <c r="F11" s="57"/>
      <c r="G11" s="57"/>
      <c r="H11" s="30"/>
    </row>
    <row r="12" spans="1:8" ht="36" customHeight="1" x14ac:dyDescent="0.25">
      <c r="A12" s="30"/>
      <c r="B12" s="78" t="s">
        <v>39</v>
      </c>
      <c r="C12" s="78"/>
      <c r="D12" s="78"/>
      <c r="E12" s="78"/>
      <c r="F12" s="78"/>
      <c r="G12" s="78"/>
      <c r="H12" s="30"/>
    </row>
    <row r="13" spans="1:8" ht="12" customHeight="1" x14ac:dyDescent="0.25">
      <c r="A13" s="30"/>
      <c r="B13" s="30"/>
      <c r="C13" s="57"/>
      <c r="D13" s="57"/>
      <c r="E13" s="57"/>
      <c r="F13" s="57"/>
      <c r="G13" s="57"/>
      <c r="H13" s="30"/>
    </row>
    <row r="14" spans="1:8" ht="12" customHeight="1" x14ac:dyDescent="0.25">
      <c r="A14" s="30"/>
      <c r="B14" s="30"/>
      <c r="C14" s="57"/>
      <c r="D14" s="57"/>
      <c r="E14" s="57"/>
      <c r="F14" s="57"/>
      <c r="G14" s="57"/>
      <c r="H14" s="30"/>
    </row>
    <row r="15" spans="1:8" ht="12" customHeight="1" x14ac:dyDescent="0.25">
      <c r="A15" s="30"/>
      <c r="B15" s="30"/>
      <c r="C15" s="57"/>
      <c r="D15" s="57"/>
      <c r="E15" s="57"/>
      <c r="F15" s="57"/>
      <c r="G15" s="57"/>
      <c r="H15" s="30"/>
    </row>
    <row r="16" spans="1:8" ht="12" customHeight="1" x14ac:dyDescent="0.2">
      <c r="A16" s="56"/>
      <c r="B16" s="86" t="s">
        <v>99</v>
      </c>
      <c r="C16" s="86"/>
      <c r="D16" s="86"/>
      <c r="E16" s="86"/>
      <c r="F16" s="86"/>
      <c r="G16" s="86"/>
      <c r="H16" s="56"/>
    </row>
    <row r="17" spans="1:20" ht="12" customHeight="1" x14ac:dyDescent="0.2">
      <c r="A17" s="32"/>
      <c r="B17" s="87" t="s">
        <v>40</v>
      </c>
      <c r="C17" s="87"/>
      <c r="D17" s="87"/>
      <c r="E17" s="87"/>
      <c r="F17" s="87"/>
      <c r="G17" s="87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8" t="s">
        <v>123</v>
      </c>
      <c r="C19" s="88"/>
      <c r="D19" s="88"/>
      <c r="E19" s="88"/>
      <c r="F19" s="88"/>
      <c r="G19" s="88"/>
      <c r="H19" s="88"/>
    </row>
    <row r="20" spans="1:20" ht="12" customHeight="1" x14ac:dyDescent="0.2">
      <c r="A20" s="26"/>
      <c r="B20" s="26"/>
      <c r="C20" s="26"/>
      <c r="D20" s="57"/>
      <c r="E20" s="57"/>
      <c r="F20" s="57"/>
      <c r="G20" s="57"/>
      <c r="H20" s="57"/>
    </row>
    <row r="21" spans="1:20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2">
        <f>SUM(J26:J46)</f>
        <v>525.49199999999996</v>
      </c>
      <c r="K22" s="11">
        <f>ROUNDUP(J22/8/K21,0)</f>
        <v>17</v>
      </c>
      <c r="L22" s="10" t="s">
        <v>19</v>
      </c>
      <c r="M22" s="10"/>
    </row>
    <row r="23" spans="1:20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6" t="s">
        <v>52</v>
      </c>
      <c r="B25" s="67"/>
      <c r="C25" s="67"/>
      <c r="D25" s="67"/>
      <c r="E25" s="67"/>
      <c r="F25" s="67"/>
      <c r="G25" s="67"/>
      <c r="H25" s="68"/>
      <c r="I25" s="13"/>
      <c r="N25" s="14"/>
      <c r="O25" s="14"/>
    </row>
    <row r="26" spans="1:20" x14ac:dyDescent="0.2">
      <c r="A26" s="39" t="s">
        <v>9</v>
      </c>
      <c r="B26" s="63" t="s">
        <v>26</v>
      </c>
      <c r="C26" s="63" t="s">
        <v>100</v>
      </c>
      <c r="D26" s="64"/>
      <c r="E26" s="64"/>
      <c r="F26" s="64"/>
      <c r="G26" s="64"/>
      <c r="H26" s="64"/>
      <c r="I26" s="13"/>
      <c r="J26" s="2"/>
      <c r="N26" s="14"/>
      <c r="O26" s="14"/>
      <c r="T26" s="14"/>
    </row>
    <row r="27" spans="1:20" x14ac:dyDescent="0.2">
      <c r="A27" s="39" t="s">
        <v>10</v>
      </c>
      <c r="B27" s="63" t="s">
        <v>60</v>
      </c>
      <c r="C27" s="63" t="s">
        <v>101</v>
      </c>
      <c r="D27" s="64"/>
      <c r="E27" s="64"/>
      <c r="F27" s="64"/>
      <c r="G27" s="64"/>
      <c r="H27" s="64"/>
      <c r="I27" s="13"/>
      <c r="J27" s="2"/>
      <c r="N27" s="14"/>
      <c r="O27" s="14"/>
      <c r="T27" s="14"/>
    </row>
    <row r="28" spans="1:20" ht="48" customHeight="1" x14ac:dyDescent="0.2">
      <c r="A28" s="39" t="s">
        <v>11</v>
      </c>
      <c r="B28" s="63" t="s">
        <v>68</v>
      </c>
      <c r="C28" s="63" t="s">
        <v>102</v>
      </c>
      <c r="D28" s="64"/>
      <c r="E28" s="64"/>
      <c r="F28" s="64"/>
      <c r="G28" s="64"/>
      <c r="H28" s="64"/>
      <c r="I28" s="13"/>
      <c r="J28" s="2">
        <v>61.93</v>
      </c>
      <c r="N28" s="14"/>
      <c r="O28" s="14"/>
      <c r="T28" s="14"/>
    </row>
    <row r="29" spans="1:20" ht="48" customHeight="1" x14ac:dyDescent="0.2">
      <c r="A29" s="39" t="s">
        <v>12</v>
      </c>
      <c r="B29" s="63" t="s">
        <v>69</v>
      </c>
      <c r="C29" s="63" t="s">
        <v>103</v>
      </c>
      <c r="D29" s="64"/>
      <c r="E29" s="64"/>
      <c r="F29" s="64"/>
      <c r="G29" s="64"/>
      <c r="H29" s="64"/>
      <c r="I29" s="13"/>
      <c r="J29" s="2">
        <v>9.34</v>
      </c>
      <c r="N29" s="14"/>
      <c r="O29" s="14"/>
      <c r="T29" s="14"/>
    </row>
    <row r="30" spans="1:20" ht="48" customHeight="1" x14ac:dyDescent="0.2">
      <c r="A30" s="39" t="s">
        <v>13</v>
      </c>
      <c r="B30" s="63" t="s">
        <v>70</v>
      </c>
      <c r="C30" s="63" t="s">
        <v>104</v>
      </c>
      <c r="D30" s="64"/>
      <c r="E30" s="64"/>
      <c r="F30" s="64"/>
      <c r="G30" s="64"/>
      <c r="H30" s="64"/>
      <c r="I30" s="13"/>
      <c r="J30" s="2">
        <v>0.05</v>
      </c>
      <c r="N30" s="14"/>
      <c r="O30" s="14"/>
      <c r="T30" s="14"/>
    </row>
    <row r="31" spans="1:20" ht="48" customHeight="1" x14ac:dyDescent="0.2">
      <c r="A31" s="39" t="s">
        <v>14</v>
      </c>
      <c r="B31" s="63" t="s">
        <v>91</v>
      </c>
      <c r="C31" s="63" t="s">
        <v>105</v>
      </c>
      <c r="D31" s="64"/>
      <c r="E31" s="64"/>
      <c r="F31" s="64"/>
      <c r="G31" s="64"/>
      <c r="H31" s="64"/>
      <c r="I31" s="13"/>
      <c r="J31" s="2">
        <v>8.9600000000000009</v>
      </c>
      <c r="N31" s="14"/>
      <c r="O31" s="14"/>
      <c r="T31" s="14"/>
    </row>
    <row r="32" spans="1:20" ht="24" customHeight="1" x14ac:dyDescent="0.2">
      <c r="A32" s="36"/>
      <c r="B32" s="72" t="s">
        <v>53</v>
      </c>
      <c r="C32" s="73"/>
      <c r="D32" s="19">
        <f>SUM(D26:D31)</f>
        <v>0</v>
      </c>
      <c r="E32" s="19">
        <f>SUM(E26:E31)</f>
        <v>0</v>
      </c>
      <c r="F32" s="19">
        <f>SUM(F26:F31)</f>
        <v>0</v>
      </c>
      <c r="G32" s="19">
        <f>SUM(G26:G31)</f>
        <v>0</v>
      </c>
      <c r="H32" s="19">
        <f>SUM(D32:G32)</f>
        <v>0</v>
      </c>
      <c r="I32" s="13"/>
      <c r="N32" s="14"/>
      <c r="O32" s="14"/>
      <c r="T32" s="14"/>
    </row>
    <row r="33" spans="1:20" ht="12" x14ac:dyDescent="0.2">
      <c r="A33" s="66" t="s">
        <v>41</v>
      </c>
      <c r="B33" s="67"/>
      <c r="C33" s="67"/>
      <c r="D33" s="67"/>
      <c r="E33" s="67"/>
      <c r="F33" s="67"/>
      <c r="G33" s="67"/>
      <c r="H33" s="68"/>
      <c r="I33" s="13"/>
      <c r="N33" s="14"/>
      <c r="O33" s="14"/>
      <c r="T33" s="14"/>
    </row>
    <row r="34" spans="1:20" ht="46.5" customHeight="1" x14ac:dyDescent="0.2">
      <c r="A34" s="39" t="s">
        <v>15</v>
      </c>
      <c r="B34" s="63" t="s">
        <v>24</v>
      </c>
      <c r="C34" s="63" t="s">
        <v>106</v>
      </c>
      <c r="D34" s="64"/>
      <c r="E34" s="64"/>
      <c r="F34" s="64"/>
      <c r="G34" s="64"/>
      <c r="H34" s="64"/>
      <c r="I34" s="13"/>
      <c r="J34" s="2">
        <v>140.12</v>
      </c>
      <c r="N34" s="14"/>
      <c r="O34" s="14"/>
      <c r="T34" s="14"/>
    </row>
    <row r="35" spans="1:20" ht="47.25" customHeight="1" x14ac:dyDescent="0.2">
      <c r="A35" s="39" t="s">
        <v>16</v>
      </c>
      <c r="B35" s="63" t="s">
        <v>71</v>
      </c>
      <c r="C35" s="63" t="s">
        <v>107</v>
      </c>
      <c r="D35" s="64"/>
      <c r="E35" s="64"/>
      <c r="F35" s="64"/>
      <c r="G35" s="64"/>
      <c r="H35" s="64"/>
      <c r="I35" s="13"/>
      <c r="J35" s="2">
        <v>10.199999999999999</v>
      </c>
      <c r="N35" s="14"/>
      <c r="O35" s="14"/>
      <c r="T35" s="14"/>
    </row>
    <row r="36" spans="1:20" ht="47.25" customHeight="1" x14ac:dyDescent="0.2">
      <c r="A36" s="39" t="s">
        <v>64</v>
      </c>
      <c r="B36" s="63" t="s">
        <v>72</v>
      </c>
      <c r="C36" s="63" t="s">
        <v>108</v>
      </c>
      <c r="D36" s="64">
        <v>316.93338</v>
      </c>
      <c r="E36" s="64">
        <v>16.007480000000001</v>
      </c>
      <c r="F36" s="64">
        <v>1741.2133200000001</v>
      </c>
      <c r="G36" s="64">
        <v>0</v>
      </c>
      <c r="H36" s="64">
        <v>2074.15418</v>
      </c>
      <c r="I36" s="13"/>
      <c r="J36" s="2">
        <v>108.33</v>
      </c>
      <c r="N36" s="14"/>
      <c r="O36" s="14"/>
      <c r="T36" s="14"/>
    </row>
    <row r="37" spans="1:20" ht="43.5" customHeight="1" x14ac:dyDescent="0.2">
      <c r="A37" s="39" t="s">
        <v>57</v>
      </c>
      <c r="B37" s="63" t="s">
        <v>73</v>
      </c>
      <c r="C37" s="63" t="s">
        <v>109</v>
      </c>
      <c r="D37" s="64"/>
      <c r="E37" s="64"/>
      <c r="F37" s="64"/>
      <c r="G37" s="64"/>
      <c r="H37" s="64"/>
      <c r="I37" s="13"/>
      <c r="J37" s="2">
        <v>74.22</v>
      </c>
      <c r="N37" s="14"/>
      <c r="O37" s="14"/>
      <c r="T37" s="14"/>
    </row>
    <row r="38" spans="1:20" ht="48.75" customHeight="1" x14ac:dyDescent="0.2">
      <c r="A38" s="39" t="s">
        <v>65</v>
      </c>
      <c r="B38" s="63" t="s">
        <v>27</v>
      </c>
      <c r="C38" s="63" t="s">
        <v>110</v>
      </c>
      <c r="D38" s="64"/>
      <c r="E38" s="64"/>
      <c r="F38" s="64"/>
      <c r="G38" s="64"/>
      <c r="H38" s="64"/>
      <c r="I38" s="13"/>
      <c r="J38" s="2">
        <v>20.190000000000001</v>
      </c>
      <c r="N38" s="14"/>
      <c r="O38" s="14"/>
      <c r="T38" s="14"/>
    </row>
    <row r="39" spans="1:20" ht="24" customHeight="1" x14ac:dyDescent="0.2">
      <c r="A39" s="15"/>
      <c r="B39" s="72" t="s">
        <v>42</v>
      </c>
      <c r="C39" s="73"/>
      <c r="D39" s="19">
        <f>SUM(D34:D38)</f>
        <v>316.93338</v>
      </c>
      <c r="E39" s="19">
        <f>SUM(E34:E38)</f>
        <v>16.007480000000001</v>
      </c>
      <c r="F39" s="19">
        <f>SUM(F34:F38)</f>
        <v>1741.2133200000001</v>
      </c>
      <c r="G39" s="19">
        <f>SUM(G34:G38)</f>
        <v>0</v>
      </c>
      <c r="H39" s="19">
        <f>SUM(D39:G39)</f>
        <v>2074.15418</v>
      </c>
      <c r="I39" s="13"/>
      <c r="N39" s="14"/>
      <c r="O39" s="14"/>
      <c r="T39" s="14"/>
    </row>
    <row r="40" spans="1:20" ht="12" x14ac:dyDescent="0.2">
      <c r="A40" s="66" t="s">
        <v>17</v>
      </c>
      <c r="B40" s="67"/>
      <c r="C40" s="67"/>
      <c r="D40" s="67"/>
      <c r="E40" s="67"/>
      <c r="F40" s="67"/>
      <c r="G40" s="67"/>
      <c r="H40" s="68"/>
      <c r="I40" s="13"/>
      <c r="N40" s="14"/>
      <c r="O40" s="14"/>
      <c r="T40" s="14"/>
    </row>
    <row r="41" spans="1:20" ht="48.75" customHeight="1" x14ac:dyDescent="0.2">
      <c r="A41" s="39" t="s">
        <v>66</v>
      </c>
      <c r="B41" s="63" t="s">
        <v>25</v>
      </c>
      <c r="C41" s="63" t="s">
        <v>111</v>
      </c>
      <c r="D41" s="64"/>
      <c r="E41" s="64"/>
      <c r="F41" s="64"/>
      <c r="G41" s="64"/>
      <c r="H41" s="64"/>
      <c r="I41" s="37">
        <v>9.49</v>
      </c>
      <c r="J41" s="37">
        <f>I41*0.8</f>
        <v>7.5920000000000005</v>
      </c>
      <c r="N41" s="14"/>
      <c r="O41" s="14"/>
      <c r="T41" s="14"/>
    </row>
    <row r="42" spans="1:20" ht="48.75" customHeight="1" x14ac:dyDescent="0.2">
      <c r="A42" s="39" t="s">
        <v>67</v>
      </c>
      <c r="B42" s="63" t="s">
        <v>74</v>
      </c>
      <c r="C42" s="63" t="s">
        <v>112</v>
      </c>
      <c r="D42" s="64"/>
      <c r="E42" s="64"/>
      <c r="F42" s="64"/>
      <c r="G42" s="64"/>
      <c r="H42" s="64"/>
      <c r="I42" s="37">
        <v>5.51</v>
      </c>
      <c r="J42" s="37">
        <f t="shared" ref="J42:J46" si="0">I42*0.8</f>
        <v>4.4080000000000004</v>
      </c>
      <c r="N42" s="14"/>
      <c r="O42" s="14"/>
      <c r="T42" s="14"/>
    </row>
    <row r="43" spans="1:20" ht="48.75" customHeight="1" x14ac:dyDescent="0.2">
      <c r="A43" s="39" t="s">
        <v>61</v>
      </c>
      <c r="B43" s="63" t="s">
        <v>75</v>
      </c>
      <c r="C43" s="63" t="s">
        <v>113</v>
      </c>
      <c r="D43" s="64">
        <v>0</v>
      </c>
      <c r="E43" s="64">
        <v>0</v>
      </c>
      <c r="F43" s="64">
        <v>0</v>
      </c>
      <c r="G43" s="64">
        <v>139.43689000000001</v>
      </c>
      <c r="H43" s="64">
        <v>139.43689000000001</v>
      </c>
      <c r="I43" s="37">
        <v>81.27</v>
      </c>
      <c r="J43" s="37">
        <f t="shared" si="0"/>
        <v>65.016000000000005</v>
      </c>
      <c r="N43" s="14"/>
      <c r="O43" s="14"/>
      <c r="T43" s="14"/>
    </row>
    <row r="44" spans="1:20" ht="48.75" customHeight="1" x14ac:dyDescent="0.2">
      <c r="A44" s="39" t="s">
        <v>62</v>
      </c>
      <c r="B44" s="63" t="s">
        <v>76</v>
      </c>
      <c r="C44" s="63" t="s">
        <v>114</v>
      </c>
      <c r="D44" s="64">
        <v>0</v>
      </c>
      <c r="E44" s="64">
        <v>0</v>
      </c>
      <c r="F44" s="64">
        <v>0</v>
      </c>
      <c r="G44" s="64">
        <v>28.413080000000001</v>
      </c>
      <c r="H44" s="64">
        <v>28.413080000000001</v>
      </c>
      <c r="I44" s="37">
        <v>13.6</v>
      </c>
      <c r="J44" s="37">
        <f t="shared" si="0"/>
        <v>10.88</v>
      </c>
      <c r="N44" s="14"/>
      <c r="O44" s="14"/>
      <c r="T44" s="14"/>
    </row>
    <row r="45" spans="1:20" ht="48.75" customHeight="1" x14ac:dyDescent="0.2">
      <c r="A45" s="39" t="s">
        <v>63</v>
      </c>
      <c r="B45" s="63" t="s">
        <v>115</v>
      </c>
      <c r="C45" s="63" t="s">
        <v>116</v>
      </c>
      <c r="D45" s="64"/>
      <c r="E45" s="64"/>
      <c r="F45" s="64"/>
      <c r="G45" s="64"/>
      <c r="H45" s="64"/>
      <c r="I45" s="37">
        <v>2.5499999999999998</v>
      </c>
      <c r="J45" s="37">
        <f t="shared" si="0"/>
        <v>2.04</v>
      </c>
      <c r="N45" s="14"/>
      <c r="O45" s="14"/>
      <c r="T45" s="14"/>
    </row>
    <row r="46" spans="1:20" ht="48.75" customHeight="1" x14ac:dyDescent="0.2">
      <c r="A46" s="39" t="s">
        <v>78</v>
      </c>
      <c r="B46" s="63" t="s">
        <v>92</v>
      </c>
      <c r="C46" s="63" t="s">
        <v>122</v>
      </c>
      <c r="D46" s="64"/>
      <c r="E46" s="64"/>
      <c r="F46" s="64"/>
      <c r="G46" s="64"/>
      <c r="H46" s="64"/>
      <c r="I46" s="37">
        <v>2.77</v>
      </c>
      <c r="J46" s="37">
        <f t="shared" si="0"/>
        <v>2.2160000000000002</v>
      </c>
      <c r="N46" s="14"/>
      <c r="O46" s="14"/>
      <c r="T46" s="14"/>
    </row>
    <row r="47" spans="1:20" ht="45" customHeight="1" x14ac:dyDescent="0.2">
      <c r="A47" s="39" t="s">
        <v>79</v>
      </c>
      <c r="B47" s="20" t="s">
        <v>59</v>
      </c>
      <c r="C47" s="20" t="s">
        <v>124</v>
      </c>
      <c r="D47" s="18"/>
      <c r="E47" s="18"/>
      <c r="F47" s="18"/>
      <c r="G47" s="18"/>
      <c r="H47" s="6"/>
      <c r="I47" s="38" t="s">
        <v>94</v>
      </c>
      <c r="K47" s="37">
        <v>5</v>
      </c>
      <c r="L47" s="55">
        <f>(J29+J34+J41)/8/$K$21</f>
        <v>4.9078750000000007</v>
      </c>
      <c r="M47" s="17"/>
      <c r="N47" s="14">
        <f>4*13*650</f>
        <v>33800</v>
      </c>
      <c r="O47" s="14"/>
      <c r="T47" s="14"/>
    </row>
    <row r="48" spans="1:20" ht="45" customHeight="1" x14ac:dyDescent="0.2">
      <c r="A48" s="39" t="s">
        <v>77</v>
      </c>
      <c r="B48" s="20" t="s">
        <v>59</v>
      </c>
      <c r="C48" s="20" t="s">
        <v>125</v>
      </c>
      <c r="D48" s="18"/>
      <c r="E48" s="18"/>
      <c r="F48" s="18"/>
      <c r="G48" s="18"/>
      <c r="H48" s="6"/>
      <c r="I48" s="38" t="s">
        <v>95</v>
      </c>
      <c r="K48" s="37">
        <v>1</v>
      </c>
      <c r="L48" s="55">
        <f>(J35+J42)/8/$K$21</f>
        <v>0.45650000000000002</v>
      </c>
      <c r="M48" s="17"/>
      <c r="N48" s="14"/>
      <c r="O48" s="14"/>
      <c r="T48" s="14"/>
    </row>
    <row r="49" spans="1:26" ht="45" customHeight="1" x14ac:dyDescent="0.2">
      <c r="A49" s="39" t="s">
        <v>80</v>
      </c>
      <c r="B49" s="20" t="s">
        <v>59</v>
      </c>
      <c r="C49" s="20" t="s">
        <v>126</v>
      </c>
      <c r="D49" s="18">
        <v>0</v>
      </c>
      <c r="E49" s="18">
        <v>0</v>
      </c>
      <c r="F49" s="18">
        <v>0</v>
      </c>
      <c r="G49" s="18">
        <f t="shared" ref="G49" si="1">ROUND(75/49*2*K49*(1379.27+928.55)/1000,5)</f>
        <v>42.388530000000003</v>
      </c>
      <c r="H49" s="6">
        <f t="shared" ref="H49" si="2">ROUND(SUM(D49:G49),5)</f>
        <v>42.388530000000003</v>
      </c>
      <c r="I49" s="38" t="s">
        <v>97</v>
      </c>
      <c r="K49" s="37">
        <v>6</v>
      </c>
      <c r="L49" s="55">
        <f>(J36+J43+J44)/8/$K$21</f>
        <v>5.7570625</v>
      </c>
      <c r="M49" s="17"/>
      <c r="N49" s="14"/>
      <c r="O49" s="14"/>
      <c r="T49" s="14"/>
    </row>
    <row r="50" spans="1:26" ht="45" customHeight="1" x14ac:dyDescent="0.2">
      <c r="A50" s="39" t="s">
        <v>81</v>
      </c>
      <c r="B50" s="20" t="s">
        <v>59</v>
      </c>
      <c r="C50" s="20" t="s">
        <v>127</v>
      </c>
      <c r="D50" s="18"/>
      <c r="E50" s="18"/>
      <c r="F50" s="18"/>
      <c r="G50" s="18"/>
      <c r="H50" s="6"/>
      <c r="I50" s="38" t="s">
        <v>98</v>
      </c>
      <c r="K50" s="37">
        <v>4</v>
      </c>
      <c r="L50" s="55">
        <f>(J28+J30+J37+J45)/8/$K$21</f>
        <v>4.3199999999999994</v>
      </c>
      <c r="M50" s="17"/>
      <c r="N50" s="14"/>
      <c r="O50" s="14"/>
      <c r="T50" s="14"/>
    </row>
    <row r="51" spans="1:26" ht="45" customHeight="1" x14ac:dyDescent="0.2">
      <c r="A51" s="39" t="s">
        <v>82</v>
      </c>
      <c r="B51" s="20" t="s">
        <v>59</v>
      </c>
      <c r="C51" s="20" t="s">
        <v>128</v>
      </c>
      <c r="D51" s="18"/>
      <c r="E51" s="18"/>
      <c r="F51" s="18"/>
      <c r="G51" s="18"/>
      <c r="H51" s="6"/>
      <c r="I51" s="38" t="s">
        <v>96</v>
      </c>
      <c r="K51" s="37">
        <v>1</v>
      </c>
      <c r="L51" s="55">
        <f>(J31+J38+J46)/8/$K$21</f>
        <v>0.9801875000000001</v>
      </c>
      <c r="M51" s="17"/>
      <c r="N51" s="14"/>
      <c r="O51" s="14"/>
      <c r="T51" s="14"/>
    </row>
    <row r="52" spans="1:26" x14ac:dyDescent="0.2">
      <c r="A52" s="15"/>
      <c r="B52" s="72" t="s">
        <v>43</v>
      </c>
      <c r="C52" s="73"/>
      <c r="D52" s="19">
        <f>SUM(D41:D51)</f>
        <v>0</v>
      </c>
      <c r="E52" s="19">
        <f>SUM(E41:E51)</f>
        <v>0</v>
      </c>
      <c r="F52" s="19">
        <f>SUM(F41:F51)</f>
        <v>0</v>
      </c>
      <c r="G52" s="19">
        <f>SUM(G41:G51)</f>
        <v>210.23850000000002</v>
      </c>
      <c r="H52" s="19">
        <f>SUM(H41:H51)</f>
        <v>210.23850000000002</v>
      </c>
      <c r="N52" s="14"/>
      <c r="O52" s="14"/>
      <c r="T52" s="14"/>
    </row>
    <row r="53" spans="1:26" x14ac:dyDescent="0.2">
      <c r="A53" s="15"/>
      <c r="B53" s="72" t="s">
        <v>44</v>
      </c>
      <c r="C53" s="73"/>
      <c r="D53" s="19">
        <f>D52+D39+D32</f>
        <v>316.93338</v>
      </c>
      <c r="E53" s="19">
        <f>E52+E39+E32</f>
        <v>16.007480000000001</v>
      </c>
      <c r="F53" s="19">
        <f>F52+F39+F32</f>
        <v>1741.2133200000001</v>
      </c>
      <c r="G53" s="19">
        <f>G52+G39+G32</f>
        <v>210.23850000000002</v>
      </c>
      <c r="H53" s="19">
        <f>SUM(D53:G53)</f>
        <v>2284.3926799999999</v>
      </c>
      <c r="N53" s="14"/>
      <c r="O53" s="14"/>
      <c r="T53" s="14"/>
    </row>
    <row r="54" spans="1:26" ht="12" x14ac:dyDescent="0.2">
      <c r="A54" s="66" t="s">
        <v>20</v>
      </c>
      <c r="B54" s="67"/>
      <c r="C54" s="67"/>
      <c r="D54" s="67"/>
      <c r="E54" s="67"/>
      <c r="F54" s="67"/>
      <c r="G54" s="67"/>
      <c r="H54" s="68"/>
      <c r="N54" s="14"/>
      <c r="O54" s="14"/>
      <c r="T54" s="14"/>
    </row>
    <row r="55" spans="1:26" s="44" customFormat="1" ht="33.75" x14ac:dyDescent="0.2">
      <c r="A55" s="39" t="s">
        <v>83</v>
      </c>
      <c r="B55" s="20" t="s">
        <v>58</v>
      </c>
      <c r="C55" s="4" t="s">
        <v>29</v>
      </c>
      <c r="D55" s="3">
        <v>0</v>
      </c>
      <c r="E55" s="3">
        <v>0</v>
      </c>
      <c r="F55" s="3">
        <v>0</v>
      </c>
      <c r="G55" s="3"/>
      <c r="H55" s="18"/>
      <c r="I55" s="43"/>
      <c r="J55" s="42"/>
      <c r="K55" s="42"/>
      <c r="L55" s="42"/>
      <c r="M55" s="42"/>
      <c r="N55" s="14"/>
      <c r="O55" s="14"/>
      <c r="P55" s="42"/>
      <c r="Q55" s="42"/>
      <c r="R55" s="42"/>
      <c r="S55" s="42"/>
      <c r="T55" s="43"/>
      <c r="U55" s="42"/>
      <c r="V55" s="42"/>
      <c r="W55" s="42"/>
      <c r="X55" s="42"/>
      <c r="Y55" s="42"/>
      <c r="Z55" s="42"/>
    </row>
    <row r="56" spans="1:26" ht="45" x14ac:dyDescent="0.2">
      <c r="A56" s="39" t="s">
        <v>84</v>
      </c>
      <c r="B56" s="4" t="s">
        <v>30</v>
      </c>
      <c r="C56" s="20" t="s">
        <v>31</v>
      </c>
      <c r="D56" s="3">
        <v>0</v>
      </c>
      <c r="E56" s="3">
        <v>0</v>
      </c>
      <c r="F56" s="3">
        <v>0</v>
      </c>
      <c r="G56" s="16"/>
      <c r="H56" s="6"/>
      <c r="N56" s="14"/>
      <c r="O56" s="14"/>
      <c r="T56" s="14"/>
    </row>
    <row r="57" spans="1:26" x14ac:dyDescent="0.2">
      <c r="A57" s="15"/>
      <c r="B57" s="72" t="s">
        <v>45</v>
      </c>
      <c r="C57" s="73"/>
      <c r="D57" s="19">
        <f>SUM(D55:D56)</f>
        <v>0</v>
      </c>
      <c r="E57" s="19">
        <f t="shared" ref="E57:G57" si="3">SUM(E55:E56)</f>
        <v>0</v>
      </c>
      <c r="F57" s="19">
        <f t="shared" si="3"/>
        <v>0</v>
      </c>
      <c r="G57" s="19">
        <f t="shared" si="3"/>
        <v>0</v>
      </c>
      <c r="H57" s="19">
        <f>SUM(D57:G57)</f>
        <v>0</v>
      </c>
      <c r="N57" s="14"/>
      <c r="O57" s="14"/>
      <c r="T57" s="14"/>
    </row>
    <row r="58" spans="1:26" ht="48" customHeight="1" x14ac:dyDescent="0.2">
      <c r="A58" s="69" t="s">
        <v>21</v>
      </c>
      <c r="B58" s="70"/>
      <c r="C58" s="70"/>
      <c r="D58" s="70"/>
      <c r="E58" s="70"/>
      <c r="F58" s="70"/>
      <c r="G58" s="70"/>
      <c r="H58" s="71"/>
      <c r="N58" s="14"/>
      <c r="O58" s="14"/>
      <c r="T58" s="14"/>
    </row>
    <row r="59" spans="1:26" x14ac:dyDescent="0.2">
      <c r="A59" s="39" t="s">
        <v>85</v>
      </c>
      <c r="B59" s="63" t="s">
        <v>28</v>
      </c>
      <c r="C59" s="63" t="s">
        <v>117</v>
      </c>
      <c r="D59" s="64"/>
      <c r="E59" s="64"/>
      <c r="F59" s="64"/>
      <c r="G59" s="64"/>
      <c r="H59" s="64"/>
      <c r="N59" s="14"/>
      <c r="O59" s="14"/>
      <c r="T59" s="14"/>
    </row>
    <row r="60" spans="1:26" x14ac:dyDescent="0.2">
      <c r="A60" s="39" t="s">
        <v>86</v>
      </c>
      <c r="B60" s="63" t="s">
        <v>118</v>
      </c>
      <c r="C60" s="63" t="s">
        <v>119</v>
      </c>
      <c r="D60" s="64">
        <v>0</v>
      </c>
      <c r="E60" s="64">
        <v>0</v>
      </c>
      <c r="F60" s="64">
        <v>0</v>
      </c>
      <c r="G60" s="64"/>
      <c r="H60" s="64"/>
      <c r="N60" s="14"/>
      <c r="O60" s="14"/>
      <c r="T60" s="14"/>
    </row>
    <row r="61" spans="1:26" x14ac:dyDescent="0.2">
      <c r="A61" s="39" t="s">
        <v>87</v>
      </c>
      <c r="B61" s="63" t="s">
        <v>120</v>
      </c>
      <c r="C61" s="63" t="s">
        <v>121</v>
      </c>
      <c r="D61" s="64"/>
      <c r="E61" s="64"/>
      <c r="F61" s="64"/>
      <c r="G61" s="64"/>
      <c r="H61" s="64"/>
      <c r="N61" s="14"/>
      <c r="O61" s="14"/>
      <c r="T61" s="14"/>
    </row>
    <row r="62" spans="1:26" x14ac:dyDescent="0.2">
      <c r="A62" s="39" t="s">
        <v>88</v>
      </c>
      <c r="B62" s="63" t="s">
        <v>93</v>
      </c>
      <c r="C62" s="63" t="s">
        <v>121</v>
      </c>
      <c r="D62" s="64"/>
      <c r="E62" s="64"/>
      <c r="F62" s="64"/>
      <c r="G62" s="64"/>
      <c r="H62" s="64"/>
      <c r="N62" s="14"/>
      <c r="O62" s="14"/>
      <c r="T62" s="14"/>
    </row>
    <row r="63" spans="1:26" s="50" customFormat="1" ht="113.25" customHeight="1" x14ac:dyDescent="0.2">
      <c r="A63" s="47"/>
      <c r="B63" s="72" t="s">
        <v>54</v>
      </c>
      <c r="C63" s="73"/>
      <c r="D63" s="19">
        <f>ROUND(SUM(D59:D62),5)</f>
        <v>0</v>
      </c>
      <c r="E63" s="19">
        <f t="shared" ref="E63:H63" si="4">ROUND(SUM(E59:E62),5)</f>
        <v>0</v>
      </c>
      <c r="F63" s="19">
        <f t="shared" si="4"/>
        <v>0</v>
      </c>
      <c r="G63" s="19">
        <f t="shared" si="4"/>
        <v>0</v>
      </c>
      <c r="H63" s="19">
        <f t="shared" si="4"/>
        <v>0</v>
      </c>
      <c r="I63" s="48"/>
      <c r="J63" s="48"/>
      <c r="K63" s="48"/>
      <c r="L63" s="48"/>
      <c r="M63" s="48"/>
      <c r="N63" s="14"/>
      <c r="O63" s="14"/>
      <c r="P63" s="48"/>
      <c r="Q63" s="48"/>
      <c r="R63" s="48"/>
      <c r="S63" s="48"/>
      <c r="T63" s="49"/>
      <c r="U63" s="48"/>
      <c r="V63" s="48"/>
      <c r="W63" s="48"/>
      <c r="X63" s="48"/>
      <c r="Y63" s="48"/>
      <c r="Z63" s="48"/>
    </row>
    <row r="64" spans="1:26" s="50" customFormat="1" x14ac:dyDescent="0.2">
      <c r="A64" s="47"/>
      <c r="B64" s="72" t="s">
        <v>46</v>
      </c>
      <c r="C64" s="73"/>
      <c r="D64" s="19">
        <f>D63+D57+D53</f>
        <v>316.93338</v>
      </c>
      <c r="E64" s="19">
        <f>E63+E57+E53</f>
        <v>16.007480000000001</v>
      </c>
      <c r="F64" s="19">
        <f>F63+F57+F53</f>
        <v>1741.2133200000001</v>
      </c>
      <c r="G64" s="19">
        <f>G63+G57+G53</f>
        <v>210.23850000000002</v>
      </c>
      <c r="H64" s="19">
        <f>G64+F64+E64+D64</f>
        <v>2284.3926799999999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ht="12" x14ac:dyDescent="0.2">
      <c r="A65" s="69" t="s">
        <v>47</v>
      </c>
      <c r="B65" s="70"/>
      <c r="C65" s="70"/>
      <c r="D65" s="70"/>
      <c r="E65" s="70"/>
      <c r="F65" s="70"/>
      <c r="G65" s="70"/>
      <c r="H65" s="71"/>
      <c r="N65" s="14"/>
      <c r="O65" s="14"/>
      <c r="T65" s="14"/>
    </row>
    <row r="66" spans="1:26" ht="45" x14ac:dyDescent="0.2">
      <c r="A66" s="39" t="s">
        <v>89</v>
      </c>
      <c r="B66" s="4" t="s">
        <v>22</v>
      </c>
      <c r="C66" s="4" t="s">
        <v>23</v>
      </c>
      <c r="D66" s="40">
        <f>D64*0.03</f>
        <v>9.5080013999999995</v>
      </c>
      <c r="E66" s="40">
        <f t="shared" ref="E66:G66" si="5">E64*0.03</f>
        <v>0.4802244</v>
      </c>
      <c r="F66" s="40">
        <f t="shared" si="5"/>
        <v>52.236399599999999</v>
      </c>
      <c r="G66" s="40">
        <f t="shared" si="5"/>
        <v>6.3071549999999998</v>
      </c>
      <c r="H66" s="40">
        <f>H64*0.03</f>
        <v>68.531780400000002</v>
      </c>
      <c r="N66" s="14"/>
      <c r="O66" s="14"/>
      <c r="T66" s="14"/>
    </row>
    <row r="67" spans="1:26" s="50" customFormat="1" x14ac:dyDescent="0.2">
      <c r="A67" s="47"/>
      <c r="B67" s="74" t="s">
        <v>55</v>
      </c>
      <c r="C67" s="75"/>
      <c r="D67" s="41">
        <f>D66+D64</f>
        <v>326.44138140000001</v>
      </c>
      <c r="E67" s="41">
        <f t="shared" ref="E67:H67" si="6">E66+E64</f>
        <v>16.487704400000002</v>
      </c>
      <c r="F67" s="41">
        <f t="shared" si="6"/>
        <v>1793.4497196</v>
      </c>
      <c r="G67" s="41">
        <f t="shared" si="6"/>
        <v>216.54565500000001</v>
      </c>
      <c r="H67" s="41">
        <f t="shared" si="6"/>
        <v>2352.9244604</v>
      </c>
      <c r="I67" s="48"/>
      <c r="J67" s="48"/>
      <c r="K67" s="48"/>
      <c r="L67" s="48"/>
      <c r="M67" s="48"/>
      <c r="N67" s="14">
        <f>'1 эт. ВЛ 10 кВ'!H67+'1 этап РЛК'!H67+'1 этап ТП'!H67+'1 этап ВЛ 0,4 кВ'!H67+'2 этап ВЛ 0,4 кВ'!H67</f>
        <v>4832.8716107999999</v>
      </c>
      <c r="O67" s="14"/>
      <c r="P67" s="48"/>
      <c r="Q67" s="48"/>
      <c r="R67" s="48"/>
      <c r="S67" s="48"/>
      <c r="T67" s="49"/>
      <c r="U67" s="48"/>
      <c r="V67" s="48"/>
      <c r="W67" s="48"/>
      <c r="X67" s="48"/>
      <c r="Y67" s="48"/>
      <c r="Z67" s="48"/>
    </row>
    <row r="68" spans="1:26" ht="12" x14ac:dyDescent="0.2">
      <c r="A68" s="69" t="s">
        <v>48</v>
      </c>
      <c r="B68" s="70"/>
      <c r="C68" s="70"/>
      <c r="D68" s="70"/>
      <c r="E68" s="70"/>
      <c r="F68" s="70"/>
      <c r="G68" s="70"/>
      <c r="H68" s="71"/>
      <c r="N68" s="14"/>
      <c r="O68" s="14"/>
      <c r="T68" s="14"/>
    </row>
    <row r="69" spans="1:26" ht="22.5" x14ac:dyDescent="0.2">
      <c r="A69" s="39" t="s">
        <v>90</v>
      </c>
      <c r="B69" s="20" t="s">
        <v>56</v>
      </c>
      <c r="C69" s="20" t="s">
        <v>32</v>
      </c>
      <c r="D69" s="6">
        <f>D67*0.22</f>
        <v>71.817103908000007</v>
      </c>
      <c r="E69" s="6">
        <f t="shared" ref="E69:G69" si="7">E67*0.22</f>
        <v>3.6272949680000006</v>
      </c>
      <c r="F69" s="6">
        <f t="shared" si="7"/>
        <v>394.55893831200001</v>
      </c>
      <c r="G69" s="6">
        <f t="shared" si="7"/>
        <v>47.640044100000004</v>
      </c>
      <c r="H69" s="6">
        <f>G69+F69+E69+D69</f>
        <v>517.643381288</v>
      </c>
      <c r="N69" s="14">
        <f>'1 эт. ВЛ 10 кВ'!H69+'1 этап РЛК'!H69+'1 этап ТП'!H69+'1 этап ВЛ 0,4 кВ'!H69+'2 этап ВЛ 0,4 кВ'!H69</f>
        <v>1063.2317543759998</v>
      </c>
      <c r="O69" s="14"/>
      <c r="T69" s="14"/>
    </row>
    <row r="70" spans="1:26" s="50" customFormat="1" ht="11.25" customHeight="1" x14ac:dyDescent="0.2">
      <c r="A70" s="51"/>
      <c r="B70" s="72" t="s">
        <v>50</v>
      </c>
      <c r="C70" s="73"/>
      <c r="D70" s="41">
        <f>D69</f>
        <v>71.817103908000007</v>
      </c>
      <c r="E70" s="41">
        <f t="shared" ref="E70:G70" si="8">E69</f>
        <v>3.6272949680000006</v>
      </c>
      <c r="F70" s="41">
        <f t="shared" si="8"/>
        <v>394.55893831200001</v>
      </c>
      <c r="G70" s="41">
        <f t="shared" si="8"/>
        <v>47.640044100000004</v>
      </c>
      <c r="H70" s="19">
        <f t="shared" ref="H70" si="9">G70+F70+E70+D70</f>
        <v>517.643381288</v>
      </c>
      <c r="I70" s="48"/>
      <c r="J70" s="48"/>
      <c r="K70" s="48"/>
      <c r="L70" s="48"/>
      <c r="M70" s="48"/>
      <c r="N70" s="14">
        <f>'1 эт. ВЛ 10 кВ'!H70+'1 этап РЛК'!H70+'1 этап ТП'!H70+'1 этап ВЛ 0,4 кВ'!H70+'2 этап ВЛ 0,4 кВ'!H70</f>
        <v>1063.2317543759998</v>
      </c>
      <c r="O70" s="14"/>
      <c r="P70" s="48"/>
      <c r="Q70" s="48"/>
      <c r="R70" s="48"/>
      <c r="S70" s="48"/>
      <c r="T70" s="49"/>
      <c r="U70" s="48"/>
      <c r="V70" s="48"/>
      <c r="W70" s="48"/>
      <c r="X70" s="48"/>
      <c r="Y70" s="48"/>
      <c r="Z70" s="48"/>
    </row>
    <row r="71" spans="1:26" s="50" customFormat="1" ht="11.25" customHeight="1" x14ac:dyDescent="0.2">
      <c r="A71" s="47"/>
      <c r="B71" s="72" t="s">
        <v>51</v>
      </c>
      <c r="C71" s="73"/>
      <c r="D71" s="41">
        <f>D70+D67</f>
        <v>398.25848530799999</v>
      </c>
      <c r="E71" s="41">
        <f t="shared" ref="E71:G71" si="10">E70+E67</f>
        <v>20.114999368000003</v>
      </c>
      <c r="F71" s="41">
        <f t="shared" si="10"/>
        <v>2188.0086579119998</v>
      </c>
      <c r="G71" s="41">
        <f t="shared" si="10"/>
        <v>264.18569910000002</v>
      </c>
      <c r="H71" s="41">
        <f>ROUND(D71+E71+F71+G71,5)</f>
        <v>2870.5678400000002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кВ'!H71+'2 этап ВЛ 0,4 кВ'!H71</f>
        <v>5896.1033600000001</v>
      </c>
      <c r="O71" s="14"/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ht="12" x14ac:dyDescent="0.2">
      <c r="A72" s="7"/>
      <c r="B72" s="7"/>
      <c r="C72" s="7"/>
      <c r="D72" s="7"/>
      <c r="E72" s="7"/>
      <c r="F72" s="7"/>
      <c r="G72" s="7"/>
      <c r="H72" s="7"/>
    </row>
    <row r="74" spans="1:26" ht="15.75" x14ac:dyDescent="0.25">
      <c r="E74" s="45"/>
      <c r="F74" s="45"/>
      <c r="G74" s="23"/>
      <c r="H74" s="23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" x14ac:dyDescent="0.25">
      <c r="E77" s="21"/>
      <c r="F77" s="21"/>
      <c r="G77" s="22"/>
    </row>
  </sheetData>
  <mergeCells count="34">
    <mergeCell ref="A65:H65"/>
    <mergeCell ref="B67:C67"/>
    <mergeCell ref="A68:H68"/>
    <mergeCell ref="B70:C70"/>
    <mergeCell ref="B71:C71"/>
    <mergeCell ref="A54:H54"/>
    <mergeCell ref="B57:C57"/>
    <mergeCell ref="A58:H58"/>
    <mergeCell ref="B63:C63"/>
    <mergeCell ref="B64:C64"/>
    <mergeCell ref="B16:G16"/>
    <mergeCell ref="C4:G4"/>
    <mergeCell ref="C5:G5"/>
    <mergeCell ref="C9:G9"/>
    <mergeCell ref="C10:G10"/>
    <mergeCell ref="B12:G1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52:C52"/>
    <mergeCell ref="B53:C53"/>
    <mergeCell ref="A25:H25"/>
    <mergeCell ref="B32:C32"/>
    <mergeCell ref="A33:H33"/>
    <mergeCell ref="B39:C39"/>
    <mergeCell ref="A40:H40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77"/>
  <sheetViews>
    <sheetView view="pageBreakPreview" topLeftCell="A52" zoomScaleNormal="100" zoomScaleSheetLayoutView="100" workbookViewId="0">
      <selection activeCell="G50" activeCellId="1" sqref="G27 G50"/>
    </sheetView>
  </sheetViews>
  <sheetFormatPr defaultRowHeight="11.25" x14ac:dyDescent="0.2"/>
  <cols>
    <col min="1" max="1" width="10.59765625" style="62" customWidth="1"/>
    <col min="2" max="2" width="21.3984375" style="62" customWidth="1"/>
    <col min="3" max="3" width="53.796875" style="62" customWidth="1"/>
    <col min="4" max="8" width="25.796875" style="62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62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33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34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35</v>
      </c>
      <c r="C4" s="79" t="s">
        <v>49</v>
      </c>
      <c r="D4" s="79"/>
      <c r="E4" s="79"/>
      <c r="F4" s="79"/>
      <c r="G4" s="79"/>
      <c r="H4" s="26"/>
    </row>
    <row r="5" spans="1:8" ht="12" customHeight="1" x14ac:dyDescent="0.2">
      <c r="A5" s="26"/>
      <c r="B5" s="26"/>
      <c r="C5" s="77" t="s">
        <v>36</v>
      </c>
      <c r="D5" s="77"/>
      <c r="E5" s="77"/>
      <c r="F5" s="77"/>
      <c r="G5" s="77"/>
      <c r="H5" s="26"/>
    </row>
    <row r="6" spans="1:8" ht="12" customHeight="1" x14ac:dyDescent="0.2">
      <c r="A6" s="26"/>
      <c r="B6" s="26" t="s">
        <v>37</v>
      </c>
      <c r="C6" s="57"/>
      <c r="D6" s="57"/>
      <c r="E6" s="57"/>
      <c r="F6" s="57"/>
      <c r="G6" s="57"/>
      <c r="H6" s="26"/>
    </row>
    <row r="7" spans="1:8" ht="12" customHeight="1" x14ac:dyDescent="0.2">
      <c r="A7" s="26"/>
      <c r="B7" s="26"/>
      <c r="C7" s="57"/>
      <c r="D7" s="57"/>
      <c r="E7" s="57"/>
      <c r="F7" s="57"/>
      <c r="G7" s="57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",H71," тыс.руб.",)</f>
        <v>Сводный сметный расчет сметной стоимостью: 925,70775 тыс.руб.</v>
      </c>
      <c r="C8" s="57"/>
      <c r="D8" s="57"/>
      <c r="E8" s="57"/>
      <c r="F8" s="57"/>
      <c r="G8" s="57"/>
      <c r="H8" s="26"/>
    </row>
    <row r="9" spans="1:8" ht="12" customHeight="1" x14ac:dyDescent="0.2">
      <c r="A9" s="26"/>
      <c r="B9" s="26"/>
      <c r="C9" s="76"/>
      <c r="D9" s="76"/>
      <c r="E9" s="76"/>
      <c r="F9" s="76"/>
      <c r="G9" s="76"/>
      <c r="H9" s="26"/>
    </row>
    <row r="10" spans="1:8" ht="12" customHeight="1" x14ac:dyDescent="0.25">
      <c r="A10" s="30"/>
      <c r="B10" s="30"/>
      <c r="C10" s="77" t="s">
        <v>38</v>
      </c>
      <c r="D10" s="77"/>
      <c r="E10" s="77"/>
      <c r="F10" s="77"/>
      <c r="G10" s="77"/>
      <c r="H10" s="30"/>
    </row>
    <row r="11" spans="1:8" ht="12" customHeight="1" x14ac:dyDescent="0.25">
      <c r="A11" s="30"/>
      <c r="B11" s="30"/>
      <c r="C11" s="57"/>
      <c r="D11" s="57"/>
      <c r="E11" s="57"/>
      <c r="F11" s="57"/>
      <c r="G11" s="57"/>
      <c r="H11" s="30"/>
    </row>
    <row r="12" spans="1:8" ht="36" customHeight="1" x14ac:dyDescent="0.25">
      <c r="A12" s="30"/>
      <c r="B12" s="78" t="s">
        <v>39</v>
      </c>
      <c r="C12" s="78"/>
      <c r="D12" s="78"/>
      <c r="E12" s="78"/>
      <c r="F12" s="78"/>
      <c r="G12" s="78"/>
      <c r="H12" s="30"/>
    </row>
    <row r="13" spans="1:8" ht="12" customHeight="1" x14ac:dyDescent="0.25">
      <c r="A13" s="30"/>
      <c r="B13" s="30"/>
      <c r="C13" s="57"/>
      <c r="D13" s="57"/>
      <c r="E13" s="57"/>
      <c r="F13" s="57"/>
      <c r="G13" s="57"/>
      <c r="H13" s="30"/>
    </row>
    <row r="14" spans="1:8" ht="12" customHeight="1" x14ac:dyDescent="0.25">
      <c r="A14" s="30"/>
      <c r="B14" s="30"/>
      <c r="C14" s="57"/>
      <c r="D14" s="57"/>
      <c r="E14" s="57"/>
      <c r="F14" s="57"/>
      <c r="G14" s="57"/>
      <c r="H14" s="30"/>
    </row>
    <row r="15" spans="1:8" ht="12" customHeight="1" x14ac:dyDescent="0.25">
      <c r="A15" s="30"/>
      <c r="B15" s="30"/>
      <c r="C15" s="57"/>
      <c r="D15" s="57"/>
      <c r="E15" s="57"/>
      <c r="F15" s="57"/>
      <c r="G15" s="57"/>
      <c r="H15" s="30"/>
    </row>
    <row r="16" spans="1:8" ht="12" customHeight="1" x14ac:dyDescent="0.2">
      <c r="A16" s="56"/>
      <c r="B16" s="86" t="s">
        <v>99</v>
      </c>
      <c r="C16" s="86"/>
      <c r="D16" s="86"/>
      <c r="E16" s="86"/>
      <c r="F16" s="86"/>
      <c r="G16" s="86"/>
      <c r="H16" s="56"/>
    </row>
    <row r="17" spans="1:20" ht="12" customHeight="1" x14ac:dyDescent="0.2">
      <c r="A17" s="32"/>
      <c r="B17" s="87" t="s">
        <v>40</v>
      </c>
      <c r="C17" s="87"/>
      <c r="D17" s="87"/>
      <c r="E17" s="87"/>
      <c r="F17" s="87"/>
      <c r="G17" s="87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8" t="s">
        <v>123</v>
      </c>
      <c r="C19" s="88"/>
      <c r="D19" s="88"/>
      <c r="E19" s="88"/>
      <c r="F19" s="88"/>
      <c r="G19" s="88"/>
      <c r="H19" s="88"/>
    </row>
    <row r="20" spans="1:20" ht="12" customHeight="1" x14ac:dyDescent="0.2">
      <c r="A20" s="26"/>
      <c r="B20" s="26"/>
      <c r="C20" s="26"/>
      <c r="D20" s="57"/>
      <c r="E20" s="57"/>
      <c r="F20" s="57"/>
      <c r="G20" s="57"/>
      <c r="H20" s="57"/>
    </row>
    <row r="21" spans="1:20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2">
        <f>SUM(J26:J46)</f>
        <v>525.49199999999996</v>
      </c>
      <c r="K22" s="11">
        <f>ROUNDUP(J22/8/K21,0)</f>
        <v>17</v>
      </c>
      <c r="L22" s="10" t="s">
        <v>19</v>
      </c>
      <c r="M22" s="10"/>
    </row>
    <row r="23" spans="1:20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6" t="s">
        <v>52</v>
      </c>
      <c r="B25" s="67"/>
      <c r="C25" s="67"/>
      <c r="D25" s="67"/>
      <c r="E25" s="67"/>
      <c r="F25" s="67"/>
      <c r="G25" s="67"/>
      <c r="H25" s="68"/>
      <c r="I25" s="13"/>
      <c r="N25" s="14"/>
      <c r="O25" s="14"/>
    </row>
    <row r="26" spans="1:20" x14ac:dyDescent="0.2">
      <c r="A26" s="39" t="s">
        <v>9</v>
      </c>
      <c r="B26" s="63" t="s">
        <v>26</v>
      </c>
      <c r="C26" s="63" t="s">
        <v>100</v>
      </c>
      <c r="D26" s="64"/>
      <c r="E26" s="64"/>
      <c r="F26" s="64"/>
      <c r="G26" s="64"/>
      <c r="H26" s="64"/>
      <c r="I26" s="13"/>
      <c r="J26" s="2"/>
      <c r="N26" s="14"/>
      <c r="O26" s="14"/>
      <c r="T26" s="14"/>
    </row>
    <row r="27" spans="1:20" x14ac:dyDescent="0.2">
      <c r="A27" s="39" t="s">
        <v>10</v>
      </c>
      <c r="B27" s="63" t="s">
        <v>60</v>
      </c>
      <c r="C27" s="63" t="s">
        <v>101</v>
      </c>
      <c r="D27" s="64">
        <v>0</v>
      </c>
      <c r="E27" s="64">
        <v>0</v>
      </c>
      <c r="F27" s="64">
        <v>0</v>
      </c>
      <c r="G27" s="64">
        <v>3.12574</v>
      </c>
      <c r="H27" s="64">
        <v>3.12574</v>
      </c>
      <c r="I27" s="13"/>
      <c r="J27" s="2"/>
      <c r="N27" s="14"/>
      <c r="O27" s="14"/>
      <c r="T27" s="14"/>
    </row>
    <row r="28" spans="1:20" ht="48" customHeight="1" x14ac:dyDescent="0.2">
      <c r="A28" s="39" t="s">
        <v>11</v>
      </c>
      <c r="B28" s="63" t="s">
        <v>68</v>
      </c>
      <c r="C28" s="63" t="s">
        <v>102</v>
      </c>
      <c r="D28" s="64">
        <v>190.03016</v>
      </c>
      <c r="E28" s="64">
        <v>0</v>
      </c>
      <c r="F28" s="64">
        <v>0</v>
      </c>
      <c r="G28" s="64">
        <v>0</v>
      </c>
      <c r="H28" s="64">
        <v>190.03016</v>
      </c>
      <c r="I28" s="13"/>
      <c r="J28" s="2">
        <v>61.93</v>
      </c>
      <c r="N28" s="14"/>
      <c r="O28" s="14"/>
      <c r="T28" s="14"/>
    </row>
    <row r="29" spans="1:20" ht="48" customHeight="1" x14ac:dyDescent="0.2">
      <c r="A29" s="39" t="s">
        <v>12</v>
      </c>
      <c r="B29" s="63" t="s">
        <v>69</v>
      </c>
      <c r="C29" s="63" t="s">
        <v>103</v>
      </c>
      <c r="D29" s="64"/>
      <c r="E29" s="64"/>
      <c r="F29" s="64"/>
      <c r="G29" s="64"/>
      <c r="H29" s="64"/>
      <c r="I29" s="13"/>
      <c r="J29" s="2">
        <v>9.34</v>
      </c>
      <c r="N29" s="14"/>
      <c r="O29" s="14"/>
      <c r="T29" s="14"/>
    </row>
    <row r="30" spans="1:20" ht="48" customHeight="1" x14ac:dyDescent="0.2">
      <c r="A30" s="39" t="s">
        <v>13</v>
      </c>
      <c r="B30" s="63" t="s">
        <v>70</v>
      </c>
      <c r="C30" s="63" t="s">
        <v>104</v>
      </c>
      <c r="D30" s="64">
        <v>0.27689000000000002</v>
      </c>
      <c r="E30" s="64">
        <v>0</v>
      </c>
      <c r="F30" s="64">
        <v>0</v>
      </c>
      <c r="G30" s="64">
        <v>0</v>
      </c>
      <c r="H30" s="64">
        <v>0.27689000000000002</v>
      </c>
      <c r="I30" s="13"/>
      <c r="J30" s="2">
        <v>0.05</v>
      </c>
      <c r="N30" s="14"/>
      <c r="O30" s="14"/>
      <c r="T30" s="14"/>
    </row>
    <row r="31" spans="1:20" ht="48" customHeight="1" x14ac:dyDescent="0.2">
      <c r="A31" s="39" t="s">
        <v>14</v>
      </c>
      <c r="B31" s="63" t="s">
        <v>91</v>
      </c>
      <c r="C31" s="63" t="s">
        <v>105</v>
      </c>
      <c r="D31" s="64"/>
      <c r="E31" s="64"/>
      <c r="F31" s="64"/>
      <c r="G31" s="64"/>
      <c r="H31" s="64"/>
      <c r="I31" s="13"/>
      <c r="J31" s="2">
        <v>8.9600000000000009</v>
      </c>
      <c r="N31" s="14"/>
      <c r="O31" s="14"/>
      <c r="T31" s="14"/>
    </row>
    <row r="32" spans="1:20" ht="24" customHeight="1" x14ac:dyDescent="0.2">
      <c r="A32" s="36"/>
      <c r="B32" s="72" t="s">
        <v>53</v>
      </c>
      <c r="C32" s="73"/>
      <c r="D32" s="19">
        <f>SUM(D26:D31)</f>
        <v>190.30705</v>
      </c>
      <c r="E32" s="19">
        <f>SUM(E26:E31)</f>
        <v>0</v>
      </c>
      <c r="F32" s="19">
        <f>SUM(F26:F31)</f>
        <v>0</v>
      </c>
      <c r="G32" s="19">
        <f>SUM(G26:G31)</f>
        <v>3.12574</v>
      </c>
      <c r="H32" s="19">
        <f>SUM(D32:G32)</f>
        <v>193.43279000000001</v>
      </c>
      <c r="I32" s="13"/>
      <c r="N32" s="14"/>
      <c r="O32" s="14"/>
      <c r="T32" s="14"/>
    </row>
    <row r="33" spans="1:20" ht="12" x14ac:dyDescent="0.2">
      <c r="A33" s="66" t="s">
        <v>41</v>
      </c>
      <c r="B33" s="67"/>
      <c r="C33" s="67"/>
      <c r="D33" s="67"/>
      <c r="E33" s="67"/>
      <c r="F33" s="67"/>
      <c r="G33" s="67"/>
      <c r="H33" s="68"/>
      <c r="I33" s="13"/>
      <c r="N33" s="14"/>
      <c r="O33" s="14"/>
      <c r="T33" s="14"/>
    </row>
    <row r="34" spans="1:20" ht="46.5" customHeight="1" x14ac:dyDescent="0.2">
      <c r="A34" s="39" t="s">
        <v>15</v>
      </c>
      <c r="B34" s="63" t="s">
        <v>24</v>
      </c>
      <c r="C34" s="63" t="s">
        <v>106</v>
      </c>
      <c r="D34" s="64"/>
      <c r="E34" s="64"/>
      <c r="F34" s="64"/>
      <c r="G34" s="64"/>
      <c r="H34" s="64"/>
      <c r="I34" s="13"/>
      <c r="J34" s="2">
        <v>140.12</v>
      </c>
      <c r="N34" s="14"/>
      <c r="O34" s="14"/>
      <c r="T34" s="14"/>
    </row>
    <row r="35" spans="1:20" ht="47.25" customHeight="1" x14ac:dyDescent="0.2">
      <c r="A35" s="39" t="s">
        <v>16</v>
      </c>
      <c r="B35" s="63" t="s">
        <v>71</v>
      </c>
      <c r="C35" s="63" t="s">
        <v>107</v>
      </c>
      <c r="D35" s="64"/>
      <c r="E35" s="64"/>
      <c r="F35" s="64"/>
      <c r="G35" s="64"/>
      <c r="H35" s="64"/>
      <c r="I35" s="13"/>
      <c r="J35" s="2">
        <v>10.199999999999999</v>
      </c>
      <c r="N35" s="14"/>
      <c r="O35" s="14"/>
      <c r="T35" s="14"/>
    </row>
    <row r="36" spans="1:20" ht="47.25" customHeight="1" x14ac:dyDescent="0.2">
      <c r="A36" s="39" t="s">
        <v>64</v>
      </c>
      <c r="B36" s="63" t="s">
        <v>72</v>
      </c>
      <c r="C36" s="63" t="s">
        <v>108</v>
      </c>
      <c r="D36" s="64"/>
      <c r="E36" s="64"/>
      <c r="F36" s="64"/>
      <c r="G36" s="64"/>
      <c r="H36" s="64"/>
      <c r="I36" s="13"/>
      <c r="J36" s="2">
        <v>108.33</v>
      </c>
      <c r="N36" s="14"/>
      <c r="O36" s="14"/>
      <c r="T36" s="14"/>
    </row>
    <row r="37" spans="1:20" ht="43.5" customHeight="1" x14ac:dyDescent="0.2">
      <c r="A37" s="39" t="s">
        <v>57</v>
      </c>
      <c r="B37" s="63" t="s">
        <v>73</v>
      </c>
      <c r="C37" s="63" t="s">
        <v>109</v>
      </c>
      <c r="D37" s="64">
        <v>509.18063999999998</v>
      </c>
      <c r="E37" s="64">
        <v>0.52914000000000005</v>
      </c>
      <c r="F37" s="64">
        <v>0</v>
      </c>
      <c r="G37" s="64">
        <v>0</v>
      </c>
      <c r="H37" s="64">
        <v>509.70978000000002</v>
      </c>
      <c r="I37" s="13"/>
      <c r="J37" s="2">
        <v>74.22</v>
      </c>
      <c r="N37" s="14"/>
      <c r="O37" s="14"/>
      <c r="T37" s="14"/>
    </row>
    <row r="38" spans="1:20" ht="48.75" customHeight="1" x14ac:dyDescent="0.2">
      <c r="A38" s="39" t="s">
        <v>65</v>
      </c>
      <c r="B38" s="63" t="s">
        <v>27</v>
      </c>
      <c r="C38" s="63" t="s">
        <v>110</v>
      </c>
      <c r="D38" s="64"/>
      <c r="E38" s="64"/>
      <c r="F38" s="64"/>
      <c r="G38" s="64"/>
      <c r="H38" s="64"/>
      <c r="I38" s="13"/>
      <c r="J38" s="2">
        <v>20.190000000000001</v>
      </c>
      <c r="N38" s="14"/>
      <c r="O38" s="14"/>
      <c r="T38" s="14"/>
    </row>
    <row r="39" spans="1:20" ht="24" customHeight="1" x14ac:dyDescent="0.2">
      <c r="A39" s="15"/>
      <c r="B39" s="72" t="s">
        <v>42</v>
      </c>
      <c r="C39" s="73"/>
      <c r="D39" s="19">
        <f>SUM(D34:D38)</f>
        <v>509.18063999999998</v>
      </c>
      <c r="E39" s="19">
        <f>SUM(E34:E38)</f>
        <v>0.52914000000000005</v>
      </c>
      <c r="F39" s="19">
        <f>SUM(F34:F38)</f>
        <v>0</v>
      </c>
      <c r="G39" s="19">
        <f>SUM(G34:G38)</f>
        <v>0</v>
      </c>
      <c r="H39" s="19">
        <f>SUM(D39:G39)</f>
        <v>509.70977999999997</v>
      </c>
      <c r="I39" s="13"/>
      <c r="N39" s="14"/>
      <c r="O39" s="14"/>
      <c r="T39" s="14"/>
    </row>
    <row r="40" spans="1:20" ht="12" x14ac:dyDescent="0.2">
      <c r="A40" s="66" t="s">
        <v>17</v>
      </c>
      <c r="B40" s="67"/>
      <c r="C40" s="67"/>
      <c r="D40" s="67"/>
      <c r="E40" s="67"/>
      <c r="F40" s="67"/>
      <c r="G40" s="67"/>
      <c r="H40" s="68"/>
      <c r="I40" s="13"/>
      <c r="N40" s="14"/>
      <c r="O40" s="14"/>
      <c r="T40" s="14"/>
    </row>
    <row r="41" spans="1:20" ht="48.75" customHeight="1" x14ac:dyDescent="0.2">
      <c r="A41" s="39" t="s">
        <v>66</v>
      </c>
      <c r="B41" s="63" t="s">
        <v>25</v>
      </c>
      <c r="C41" s="63" t="s">
        <v>111</v>
      </c>
      <c r="D41" s="64"/>
      <c r="E41" s="64"/>
      <c r="F41" s="64"/>
      <c r="G41" s="64"/>
      <c r="H41" s="64"/>
      <c r="I41" s="37">
        <v>9.49</v>
      </c>
      <c r="J41" s="37">
        <f>I41*0.8</f>
        <v>7.5920000000000005</v>
      </c>
      <c r="N41" s="14"/>
      <c r="O41" s="14"/>
      <c r="T41" s="14"/>
    </row>
    <row r="42" spans="1:20" ht="48.75" customHeight="1" x14ac:dyDescent="0.2">
      <c r="A42" s="39" t="s">
        <v>67</v>
      </c>
      <c r="B42" s="63" t="s">
        <v>74</v>
      </c>
      <c r="C42" s="63" t="s">
        <v>112</v>
      </c>
      <c r="D42" s="64"/>
      <c r="E42" s="64"/>
      <c r="F42" s="64"/>
      <c r="G42" s="64"/>
      <c r="H42" s="64"/>
      <c r="I42" s="37">
        <v>5.51</v>
      </c>
      <c r="J42" s="37">
        <f t="shared" ref="J42:J46" si="0">I42*0.8</f>
        <v>4.4080000000000004</v>
      </c>
      <c r="N42" s="14"/>
      <c r="O42" s="14"/>
      <c r="T42" s="14"/>
    </row>
    <row r="43" spans="1:20" ht="48.75" customHeight="1" x14ac:dyDescent="0.2">
      <c r="A43" s="39" t="s">
        <v>61</v>
      </c>
      <c r="B43" s="63" t="s">
        <v>75</v>
      </c>
      <c r="C43" s="63" t="s">
        <v>113</v>
      </c>
      <c r="D43" s="64"/>
      <c r="E43" s="64"/>
      <c r="F43" s="64"/>
      <c r="G43" s="64"/>
      <c r="H43" s="64"/>
      <c r="I43" s="37">
        <v>81.27</v>
      </c>
      <c r="J43" s="37">
        <f t="shared" si="0"/>
        <v>65.016000000000005</v>
      </c>
      <c r="N43" s="14"/>
      <c r="O43" s="14"/>
      <c r="T43" s="14"/>
    </row>
    <row r="44" spans="1:20" ht="48.75" customHeight="1" x14ac:dyDescent="0.2">
      <c r="A44" s="39" t="s">
        <v>62</v>
      </c>
      <c r="B44" s="63" t="s">
        <v>76</v>
      </c>
      <c r="C44" s="63" t="s">
        <v>114</v>
      </c>
      <c r="D44" s="64"/>
      <c r="E44" s="64"/>
      <c r="F44" s="64"/>
      <c r="G44" s="64"/>
      <c r="H44" s="64"/>
      <c r="I44" s="37">
        <v>13.6</v>
      </c>
      <c r="J44" s="37">
        <f t="shared" si="0"/>
        <v>10.88</v>
      </c>
      <c r="N44" s="14"/>
      <c r="O44" s="14"/>
      <c r="T44" s="14"/>
    </row>
    <row r="45" spans="1:20" ht="48.75" customHeight="1" x14ac:dyDescent="0.2">
      <c r="A45" s="39" t="s">
        <v>63</v>
      </c>
      <c r="B45" s="63" t="s">
        <v>115</v>
      </c>
      <c r="C45" s="63" t="s">
        <v>116</v>
      </c>
      <c r="D45" s="64">
        <v>0</v>
      </c>
      <c r="E45" s="64">
        <v>0</v>
      </c>
      <c r="F45" s="64">
        <v>0</v>
      </c>
      <c r="G45" s="64">
        <v>5.2749600000000001</v>
      </c>
      <c r="H45" s="64">
        <v>5.2749600000000001</v>
      </c>
      <c r="I45" s="37">
        <v>2.5499999999999998</v>
      </c>
      <c r="J45" s="37">
        <f t="shared" si="0"/>
        <v>2.04</v>
      </c>
      <c r="N45" s="14"/>
      <c r="O45" s="14"/>
      <c r="T45" s="14"/>
    </row>
    <row r="46" spans="1:20" ht="48.75" customHeight="1" x14ac:dyDescent="0.2">
      <c r="A46" s="39" t="s">
        <v>78</v>
      </c>
      <c r="B46" s="63" t="s">
        <v>92</v>
      </c>
      <c r="C46" s="63" t="s">
        <v>122</v>
      </c>
      <c r="D46" s="64"/>
      <c r="E46" s="64"/>
      <c r="F46" s="64"/>
      <c r="G46" s="64"/>
      <c r="H46" s="64"/>
      <c r="I46" s="37">
        <v>2.77</v>
      </c>
      <c r="J46" s="37">
        <f t="shared" si="0"/>
        <v>2.2160000000000002</v>
      </c>
      <c r="N46" s="14"/>
      <c r="O46" s="14"/>
      <c r="T46" s="14"/>
    </row>
    <row r="47" spans="1:20" ht="45" customHeight="1" x14ac:dyDescent="0.2">
      <c r="A47" s="39" t="s">
        <v>79</v>
      </c>
      <c r="B47" s="20" t="s">
        <v>59</v>
      </c>
      <c r="C47" s="20" t="s">
        <v>124</v>
      </c>
      <c r="D47" s="18"/>
      <c r="E47" s="18"/>
      <c r="F47" s="18"/>
      <c r="G47" s="18"/>
      <c r="H47" s="6"/>
      <c r="I47" s="38" t="s">
        <v>94</v>
      </c>
      <c r="K47" s="37">
        <v>5</v>
      </c>
      <c r="L47" s="55">
        <f>(J29+J34+J41)/8/$K$21</f>
        <v>4.9078750000000007</v>
      </c>
      <c r="M47" s="17"/>
      <c r="N47" s="14">
        <f>4*13*650</f>
        <v>33800</v>
      </c>
      <c r="O47" s="14"/>
      <c r="T47" s="14"/>
    </row>
    <row r="48" spans="1:20" ht="45" customHeight="1" x14ac:dyDescent="0.2">
      <c r="A48" s="39" t="s">
        <v>77</v>
      </c>
      <c r="B48" s="20" t="s">
        <v>59</v>
      </c>
      <c r="C48" s="20" t="s">
        <v>125</v>
      </c>
      <c r="D48" s="18"/>
      <c r="E48" s="18"/>
      <c r="F48" s="18"/>
      <c r="G48" s="18"/>
      <c r="H48" s="6"/>
      <c r="I48" s="38" t="s">
        <v>95</v>
      </c>
      <c r="K48" s="37">
        <v>1</v>
      </c>
      <c r="L48" s="55">
        <f>(J35+J42)/8/$K$21</f>
        <v>0.45650000000000002</v>
      </c>
      <c r="M48" s="17"/>
      <c r="N48" s="14"/>
      <c r="O48" s="14"/>
      <c r="T48" s="14"/>
    </row>
    <row r="49" spans="1:26" ht="45" customHeight="1" x14ac:dyDescent="0.2">
      <c r="A49" s="39" t="s">
        <v>80</v>
      </c>
      <c r="B49" s="20" t="s">
        <v>59</v>
      </c>
      <c r="C49" s="20" t="s">
        <v>126</v>
      </c>
      <c r="D49" s="18"/>
      <c r="E49" s="18"/>
      <c r="F49" s="18"/>
      <c r="G49" s="18"/>
      <c r="H49" s="6"/>
      <c r="I49" s="38" t="s">
        <v>97</v>
      </c>
      <c r="K49" s="37">
        <v>6</v>
      </c>
      <c r="L49" s="55">
        <f>(J36+J43+J44)/8/$K$21</f>
        <v>5.7570625</v>
      </c>
      <c r="M49" s="17"/>
      <c r="N49" s="14"/>
      <c r="O49" s="14"/>
      <c r="T49" s="14"/>
    </row>
    <row r="50" spans="1:26" ht="45" customHeight="1" x14ac:dyDescent="0.2">
      <c r="A50" s="39" t="s">
        <v>81</v>
      </c>
      <c r="B50" s="20" t="s">
        <v>59</v>
      </c>
      <c r="C50" s="20" t="s">
        <v>127</v>
      </c>
      <c r="D50" s="18">
        <v>0</v>
      </c>
      <c r="E50" s="18">
        <v>0</v>
      </c>
      <c r="F50" s="18">
        <v>0</v>
      </c>
      <c r="G50" s="18">
        <f t="shared" ref="G50" si="1">ROUND(75/49*2*K50*(1379.27+928.55)/1000,5)</f>
        <v>28.25902</v>
      </c>
      <c r="H50" s="6">
        <f t="shared" ref="H50" si="2">ROUND(SUM(D50:G50),5)</f>
        <v>28.25902</v>
      </c>
      <c r="I50" s="38" t="s">
        <v>98</v>
      </c>
      <c r="K50" s="37">
        <v>4</v>
      </c>
      <c r="L50" s="55">
        <f>(J28+J30+J37+J45)/8/$K$21</f>
        <v>4.3199999999999994</v>
      </c>
      <c r="M50" s="17"/>
      <c r="N50" s="14"/>
      <c r="O50" s="14"/>
      <c r="T50" s="14"/>
    </row>
    <row r="51" spans="1:26" ht="45" customHeight="1" x14ac:dyDescent="0.2">
      <c r="A51" s="39" t="s">
        <v>82</v>
      </c>
      <c r="B51" s="20" t="s">
        <v>59</v>
      </c>
      <c r="C51" s="20" t="s">
        <v>128</v>
      </c>
      <c r="D51" s="18"/>
      <c r="E51" s="18"/>
      <c r="F51" s="18"/>
      <c r="G51" s="18"/>
      <c r="H51" s="6"/>
      <c r="I51" s="38" t="s">
        <v>96</v>
      </c>
      <c r="K51" s="37">
        <v>1</v>
      </c>
      <c r="L51" s="55">
        <f>(J31+J38+J46)/8/$K$21</f>
        <v>0.9801875000000001</v>
      </c>
      <c r="M51" s="17"/>
      <c r="N51" s="14"/>
      <c r="O51" s="14"/>
      <c r="T51" s="14"/>
    </row>
    <row r="52" spans="1:26" x14ac:dyDescent="0.2">
      <c r="A52" s="15"/>
      <c r="B52" s="72" t="s">
        <v>43</v>
      </c>
      <c r="C52" s="73"/>
      <c r="D52" s="19">
        <f>SUM(D41:D51)</f>
        <v>0</v>
      </c>
      <c r="E52" s="19">
        <f>SUM(E41:E51)</f>
        <v>0</v>
      </c>
      <c r="F52" s="19">
        <f>SUM(F41:F51)</f>
        <v>0</v>
      </c>
      <c r="G52" s="19">
        <f>SUM(G41:G51)</f>
        <v>33.53398</v>
      </c>
      <c r="H52" s="19">
        <f>SUM(H41:H51)</f>
        <v>33.53398</v>
      </c>
      <c r="N52" s="14"/>
      <c r="O52" s="14"/>
      <c r="T52" s="14"/>
    </row>
    <row r="53" spans="1:26" x14ac:dyDescent="0.2">
      <c r="A53" s="15"/>
      <c r="B53" s="72" t="s">
        <v>44</v>
      </c>
      <c r="C53" s="73"/>
      <c r="D53" s="19">
        <f>D52+D39+D32</f>
        <v>699.48768999999993</v>
      </c>
      <c r="E53" s="19">
        <f>E52+E39+E32</f>
        <v>0.52914000000000005</v>
      </c>
      <c r="F53" s="19">
        <f>F52+F39+F32</f>
        <v>0</v>
      </c>
      <c r="G53" s="19">
        <f>G52+G39+G32</f>
        <v>36.65972</v>
      </c>
      <c r="H53" s="19">
        <f>SUM(D53:G53)</f>
        <v>736.67654999999991</v>
      </c>
      <c r="N53" s="14"/>
      <c r="O53" s="14"/>
      <c r="T53" s="14"/>
    </row>
    <row r="54" spans="1:26" ht="12" x14ac:dyDescent="0.2">
      <c r="A54" s="66" t="s">
        <v>20</v>
      </c>
      <c r="B54" s="67"/>
      <c r="C54" s="67"/>
      <c r="D54" s="67"/>
      <c r="E54" s="67"/>
      <c r="F54" s="67"/>
      <c r="G54" s="67"/>
      <c r="H54" s="68"/>
      <c r="N54" s="14"/>
      <c r="O54" s="14"/>
      <c r="T54" s="14"/>
    </row>
    <row r="55" spans="1:26" s="44" customFormat="1" ht="33.75" x14ac:dyDescent="0.2">
      <c r="A55" s="39" t="s">
        <v>83</v>
      </c>
      <c r="B55" s="20" t="s">
        <v>58</v>
      </c>
      <c r="C55" s="4" t="s">
        <v>29</v>
      </c>
      <c r="D55" s="3">
        <v>0</v>
      </c>
      <c r="E55" s="3">
        <v>0</v>
      </c>
      <c r="F55" s="3">
        <v>0</v>
      </c>
      <c r="G55" s="3"/>
      <c r="H55" s="18"/>
      <c r="I55" s="43"/>
      <c r="J55" s="42"/>
      <c r="K55" s="42"/>
      <c r="L55" s="42"/>
      <c r="M55" s="42"/>
      <c r="N55" s="14"/>
      <c r="O55" s="14"/>
      <c r="P55" s="42"/>
      <c r="Q55" s="42"/>
      <c r="R55" s="42"/>
      <c r="S55" s="42"/>
      <c r="T55" s="43"/>
      <c r="U55" s="42"/>
      <c r="V55" s="42"/>
      <c r="W55" s="42"/>
      <c r="X55" s="42"/>
      <c r="Y55" s="42"/>
      <c r="Z55" s="42"/>
    </row>
    <row r="56" spans="1:26" ht="45" x14ac:dyDescent="0.2">
      <c r="A56" s="39" t="s">
        <v>84</v>
      </c>
      <c r="B56" s="4" t="s">
        <v>30</v>
      </c>
      <c r="C56" s="20" t="s">
        <v>31</v>
      </c>
      <c r="D56" s="3">
        <v>0</v>
      </c>
      <c r="E56" s="3">
        <v>0</v>
      </c>
      <c r="F56" s="3">
        <v>0</v>
      </c>
      <c r="G56" s="16"/>
      <c r="H56" s="6"/>
      <c r="N56" s="14"/>
      <c r="O56" s="14"/>
      <c r="T56" s="14"/>
    </row>
    <row r="57" spans="1:26" x14ac:dyDescent="0.2">
      <c r="A57" s="15"/>
      <c r="B57" s="72" t="s">
        <v>45</v>
      </c>
      <c r="C57" s="73"/>
      <c r="D57" s="19">
        <f>SUM(D55:D56)</f>
        <v>0</v>
      </c>
      <c r="E57" s="19">
        <f t="shared" ref="E57:G57" si="3">SUM(E55:E56)</f>
        <v>0</v>
      </c>
      <c r="F57" s="19">
        <f t="shared" si="3"/>
        <v>0</v>
      </c>
      <c r="G57" s="19">
        <f t="shared" si="3"/>
        <v>0</v>
      </c>
      <c r="H57" s="19">
        <f>SUM(D57:G57)</f>
        <v>0</v>
      </c>
      <c r="N57" s="14"/>
      <c r="O57" s="14"/>
      <c r="T57" s="14"/>
    </row>
    <row r="58" spans="1:26" ht="48" customHeight="1" x14ac:dyDescent="0.2">
      <c r="A58" s="69" t="s">
        <v>21</v>
      </c>
      <c r="B58" s="70"/>
      <c r="C58" s="70"/>
      <c r="D58" s="70"/>
      <c r="E58" s="70"/>
      <c r="F58" s="70"/>
      <c r="G58" s="70"/>
      <c r="H58" s="71"/>
      <c r="N58" s="14"/>
      <c r="O58" s="14"/>
      <c r="T58" s="14"/>
    </row>
    <row r="59" spans="1:26" x14ac:dyDescent="0.2">
      <c r="A59" s="39" t="s">
        <v>85</v>
      </c>
      <c r="B59" s="63" t="s">
        <v>28</v>
      </c>
      <c r="C59" s="63" t="s">
        <v>117</v>
      </c>
      <c r="D59" s="64"/>
      <c r="E59" s="64"/>
      <c r="F59" s="64"/>
      <c r="G59" s="64"/>
      <c r="H59" s="64"/>
      <c r="N59" s="14"/>
      <c r="O59" s="14"/>
      <c r="T59" s="14"/>
    </row>
    <row r="60" spans="1:26" x14ac:dyDescent="0.2">
      <c r="A60" s="39" t="s">
        <v>86</v>
      </c>
      <c r="B60" s="63" t="s">
        <v>118</v>
      </c>
      <c r="C60" s="63" t="s">
        <v>119</v>
      </c>
      <c r="D60" s="64"/>
      <c r="E60" s="64"/>
      <c r="F60" s="64"/>
      <c r="G60" s="64"/>
      <c r="H60" s="64"/>
      <c r="N60" s="14"/>
      <c r="O60" s="14"/>
      <c r="T60" s="14"/>
    </row>
    <row r="61" spans="1:26" x14ac:dyDescent="0.2">
      <c r="A61" s="39" t="s">
        <v>87</v>
      </c>
      <c r="B61" s="63" t="s">
        <v>120</v>
      </c>
      <c r="C61" s="63" t="s">
        <v>121</v>
      </c>
      <c r="D61" s="64">
        <v>0</v>
      </c>
      <c r="E61" s="64">
        <v>0</v>
      </c>
      <c r="F61" s="64">
        <v>0</v>
      </c>
      <c r="G61" s="64"/>
      <c r="H61" s="64"/>
      <c r="N61" s="14"/>
      <c r="O61" s="14"/>
      <c r="T61" s="14"/>
    </row>
    <row r="62" spans="1:26" x14ac:dyDescent="0.2">
      <c r="A62" s="39" t="s">
        <v>88</v>
      </c>
      <c r="B62" s="63" t="s">
        <v>93</v>
      </c>
      <c r="C62" s="63" t="s">
        <v>121</v>
      </c>
      <c r="D62" s="64"/>
      <c r="E62" s="64"/>
      <c r="F62" s="64"/>
      <c r="G62" s="64"/>
      <c r="H62" s="64"/>
      <c r="N62" s="14"/>
      <c r="O62" s="14"/>
      <c r="T62" s="14"/>
    </row>
    <row r="63" spans="1:26" s="50" customFormat="1" ht="113.25" customHeight="1" x14ac:dyDescent="0.2">
      <c r="A63" s="47"/>
      <c r="B63" s="72" t="s">
        <v>54</v>
      </c>
      <c r="C63" s="73"/>
      <c r="D63" s="19">
        <f>ROUND(SUM(D59:D62),5)</f>
        <v>0</v>
      </c>
      <c r="E63" s="19">
        <f t="shared" ref="E63:H63" si="4">ROUND(SUM(E59:E62),5)</f>
        <v>0</v>
      </c>
      <c r="F63" s="19">
        <f t="shared" si="4"/>
        <v>0</v>
      </c>
      <c r="G63" s="19">
        <f t="shared" si="4"/>
        <v>0</v>
      </c>
      <c r="H63" s="19">
        <f t="shared" si="4"/>
        <v>0</v>
      </c>
      <c r="I63" s="48"/>
      <c r="J63" s="48"/>
      <c r="K63" s="48"/>
      <c r="L63" s="48"/>
      <c r="M63" s="48"/>
      <c r="N63" s="14"/>
      <c r="O63" s="14"/>
      <c r="P63" s="48"/>
      <c r="Q63" s="48"/>
      <c r="R63" s="48"/>
      <c r="S63" s="48"/>
      <c r="T63" s="49"/>
      <c r="U63" s="48"/>
      <c r="V63" s="48"/>
      <c r="W63" s="48"/>
      <c r="X63" s="48"/>
      <c r="Y63" s="48"/>
      <c r="Z63" s="48"/>
    </row>
    <row r="64" spans="1:26" s="50" customFormat="1" x14ac:dyDescent="0.2">
      <c r="A64" s="47"/>
      <c r="B64" s="72" t="s">
        <v>46</v>
      </c>
      <c r="C64" s="73"/>
      <c r="D64" s="19">
        <f>D63+D57+D53</f>
        <v>699.48768999999993</v>
      </c>
      <c r="E64" s="19">
        <f>E63+E57+E53</f>
        <v>0.52914000000000005</v>
      </c>
      <c r="F64" s="19">
        <f>F63+F57+F53</f>
        <v>0</v>
      </c>
      <c r="G64" s="19">
        <f>G63+G57+G53</f>
        <v>36.65972</v>
      </c>
      <c r="H64" s="19">
        <f>G64+F64+E64+D64</f>
        <v>736.67654999999991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ht="12" x14ac:dyDescent="0.2">
      <c r="A65" s="69" t="s">
        <v>47</v>
      </c>
      <c r="B65" s="70"/>
      <c r="C65" s="70"/>
      <c r="D65" s="70"/>
      <c r="E65" s="70"/>
      <c r="F65" s="70"/>
      <c r="G65" s="70"/>
      <c r="H65" s="71"/>
      <c r="N65" s="14"/>
      <c r="O65" s="14"/>
      <c r="T65" s="14"/>
    </row>
    <row r="66" spans="1:26" ht="45" x14ac:dyDescent="0.2">
      <c r="A66" s="39" t="s">
        <v>89</v>
      </c>
      <c r="B66" s="4" t="s">
        <v>22</v>
      </c>
      <c r="C66" s="4" t="s">
        <v>23</v>
      </c>
      <c r="D66" s="40">
        <f>D64*0.03</f>
        <v>20.984630699999997</v>
      </c>
      <c r="E66" s="40">
        <f t="shared" ref="E66:G66" si="5">E64*0.03</f>
        <v>1.5874200000000002E-2</v>
      </c>
      <c r="F66" s="40">
        <f t="shared" si="5"/>
        <v>0</v>
      </c>
      <c r="G66" s="40">
        <f t="shared" si="5"/>
        <v>1.0997915999999999</v>
      </c>
      <c r="H66" s="40">
        <f>H64*0.03</f>
        <v>22.100296499999995</v>
      </c>
      <c r="N66" s="14"/>
      <c r="O66" s="14"/>
      <c r="T66" s="14"/>
    </row>
    <row r="67" spans="1:26" s="50" customFormat="1" x14ac:dyDescent="0.2">
      <c r="A67" s="47"/>
      <c r="B67" s="74" t="s">
        <v>55</v>
      </c>
      <c r="C67" s="75"/>
      <c r="D67" s="41">
        <f>D66+D64</f>
        <v>720.47232069999995</v>
      </c>
      <c r="E67" s="41">
        <f t="shared" ref="E67:H67" si="6">E66+E64</f>
        <v>0.5450142</v>
      </c>
      <c r="F67" s="41">
        <f t="shared" si="6"/>
        <v>0</v>
      </c>
      <c r="G67" s="41">
        <f t="shared" si="6"/>
        <v>37.759511600000003</v>
      </c>
      <c r="H67" s="41">
        <f t="shared" si="6"/>
        <v>758.77684649999992</v>
      </c>
      <c r="I67" s="48"/>
      <c r="J67" s="48"/>
      <c r="K67" s="48"/>
      <c r="L67" s="48"/>
      <c r="M67" s="48"/>
      <c r="N67" s="14">
        <f>'1 эт. ВЛ 10 кВ'!H67+'1 этап РЛК'!H67+'1 этап ТП'!H67+'1 этап ВЛ 0,4 кВ'!H67+'2 этап ВЛ 0,4 кВ'!H67</f>
        <v>4832.8716107999999</v>
      </c>
      <c r="O67" s="14"/>
      <c r="P67" s="48"/>
      <c r="Q67" s="48"/>
      <c r="R67" s="48"/>
      <c r="S67" s="48"/>
      <c r="T67" s="49"/>
      <c r="U67" s="48"/>
      <c r="V67" s="48"/>
      <c r="W67" s="48"/>
      <c r="X67" s="48"/>
      <c r="Y67" s="48"/>
      <c r="Z67" s="48"/>
    </row>
    <row r="68" spans="1:26" ht="12" x14ac:dyDescent="0.2">
      <c r="A68" s="69" t="s">
        <v>48</v>
      </c>
      <c r="B68" s="70"/>
      <c r="C68" s="70"/>
      <c r="D68" s="70"/>
      <c r="E68" s="70"/>
      <c r="F68" s="70"/>
      <c r="G68" s="70"/>
      <c r="H68" s="71"/>
      <c r="N68" s="14"/>
      <c r="O68" s="14"/>
      <c r="T68" s="14"/>
    </row>
    <row r="69" spans="1:26" ht="22.5" x14ac:dyDescent="0.2">
      <c r="A69" s="39" t="s">
        <v>90</v>
      </c>
      <c r="B69" s="20" t="s">
        <v>56</v>
      </c>
      <c r="C69" s="20" t="s">
        <v>32</v>
      </c>
      <c r="D69" s="6">
        <f>D67*0.22</f>
        <v>158.50391055399999</v>
      </c>
      <c r="E69" s="6">
        <f t="shared" ref="E69:G69" si="7">E67*0.22</f>
        <v>0.119903124</v>
      </c>
      <c r="F69" s="6">
        <f t="shared" si="7"/>
        <v>0</v>
      </c>
      <c r="G69" s="6">
        <f t="shared" si="7"/>
        <v>8.3070925520000003</v>
      </c>
      <c r="H69" s="6">
        <f>G69+F69+E69+D69</f>
        <v>166.93090622999998</v>
      </c>
      <c r="N69" s="14">
        <f>'1 эт. ВЛ 10 кВ'!H69+'1 этап РЛК'!H69+'1 этап ТП'!H69+'1 этап ВЛ 0,4 кВ'!H69+'2 этап ВЛ 0,4 кВ'!H69</f>
        <v>1063.2317543759998</v>
      </c>
      <c r="O69" s="14"/>
      <c r="T69" s="14"/>
    </row>
    <row r="70" spans="1:26" s="50" customFormat="1" ht="11.25" customHeight="1" x14ac:dyDescent="0.2">
      <c r="A70" s="51"/>
      <c r="B70" s="72" t="s">
        <v>50</v>
      </c>
      <c r="C70" s="73"/>
      <c r="D70" s="41">
        <f>D69</f>
        <v>158.50391055399999</v>
      </c>
      <c r="E70" s="41">
        <f t="shared" ref="E70:G70" si="8">E69</f>
        <v>0.119903124</v>
      </c>
      <c r="F70" s="41">
        <f t="shared" si="8"/>
        <v>0</v>
      </c>
      <c r="G70" s="41">
        <f t="shared" si="8"/>
        <v>8.3070925520000003</v>
      </c>
      <c r="H70" s="19">
        <f t="shared" ref="H70" si="9">G70+F70+E70+D70</f>
        <v>166.93090622999998</v>
      </c>
      <c r="I70" s="48"/>
      <c r="J70" s="48"/>
      <c r="K70" s="48"/>
      <c r="L70" s="48"/>
      <c r="M70" s="48"/>
      <c r="N70" s="14">
        <f>'1 эт. ВЛ 10 кВ'!H70+'1 этап РЛК'!H70+'1 этап ТП'!H70+'1 этап ВЛ 0,4 кВ'!H70+'2 этап ВЛ 0,4 кВ'!H70</f>
        <v>1063.2317543759998</v>
      </c>
      <c r="O70" s="14"/>
      <c r="P70" s="48"/>
      <c r="Q70" s="48"/>
      <c r="R70" s="48"/>
      <c r="S70" s="48"/>
      <c r="T70" s="49"/>
      <c r="U70" s="48"/>
      <c r="V70" s="48"/>
      <c r="W70" s="48"/>
      <c r="X70" s="48"/>
      <c r="Y70" s="48"/>
      <c r="Z70" s="48"/>
    </row>
    <row r="71" spans="1:26" s="50" customFormat="1" ht="11.25" customHeight="1" x14ac:dyDescent="0.2">
      <c r="A71" s="47"/>
      <c r="B71" s="72" t="s">
        <v>51</v>
      </c>
      <c r="C71" s="73"/>
      <c r="D71" s="41">
        <f>D70+D67</f>
        <v>878.97623125399991</v>
      </c>
      <c r="E71" s="41">
        <f t="shared" ref="E71:G71" si="10">E70+E67</f>
        <v>0.66491732400000003</v>
      </c>
      <c r="F71" s="41">
        <f t="shared" si="10"/>
        <v>0</v>
      </c>
      <c r="G71" s="41">
        <f t="shared" si="10"/>
        <v>46.066604152000004</v>
      </c>
      <c r="H71" s="41">
        <f>ROUND(D71+E71+F71+G71,5)</f>
        <v>925.70775000000003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кВ'!H71+'2 этап ВЛ 0,4 кВ'!H71</f>
        <v>5896.1033600000001</v>
      </c>
      <c r="O71" s="14"/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ht="12" x14ac:dyDescent="0.2">
      <c r="A72" s="7"/>
      <c r="B72" s="7"/>
      <c r="C72" s="7"/>
      <c r="D72" s="7"/>
      <c r="E72" s="7"/>
      <c r="F72" s="7"/>
      <c r="G72" s="7"/>
      <c r="H72" s="7"/>
    </row>
    <row r="74" spans="1:26" ht="15.75" x14ac:dyDescent="0.25">
      <c r="E74" s="45"/>
      <c r="F74" s="45"/>
      <c r="G74" s="23"/>
      <c r="H74" s="23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" x14ac:dyDescent="0.25">
      <c r="E77" s="21"/>
      <c r="F77" s="21"/>
      <c r="G77" s="22"/>
    </row>
  </sheetData>
  <mergeCells count="34">
    <mergeCell ref="A65:H65"/>
    <mergeCell ref="B67:C67"/>
    <mergeCell ref="A68:H68"/>
    <mergeCell ref="B70:C70"/>
    <mergeCell ref="B71:C71"/>
    <mergeCell ref="A54:H54"/>
    <mergeCell ref="B57:C57"/>
    <mergeCell ref="A58:H58"/>
    <mergeCell ref="B63:C63"/>
    <mergeCell ref="B64:C64"/>
    <mergeCell ref="B16:G16"/>
    <mergeCell ref="C4:G4"/>
    <mergeCell ref="C5:G5"/>
    <mergeCell ref="C9:G9"/>
    <mergeCell ref="C10:G10"/>
    <mergeCell ref="B12:G12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52:C52"/>
    <mergeCell ref="B53:C53"/>
    <mergeCell ref="A25:H25"/>
    <mergeCell ref="B32:C32"/>
    <mergeCell ref="A33:H33"/>
    <mergeCell ref="B39:C39"/>
    <mergeCell ref="A40:H40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77"/>
  <sheetViews>
    <sheetView view="pageBreakPreview" topLeftCell="A43" zoomScaleNormal="100" zoomScaleSheetLayoutView="100" workbookViewId="0">
      <selection activeCell="G51" sqref="G51"/>
    </sheetView>
  </sheetViews>
  <sheetFormatPr defaultRowHeight="11.25" x14ac:dyDescent="0.2"/>
  <cols>
    <col min="1" max="1" width="10.59765625" style="62" customWidth="1"/>
    <col min="2" max="2" width="21.3984375" style="62" customWidth="1"/>
    <col min="3" max="3" width="53.796875" style="62" customWidth="1"/>
    <col min="4" max="8" width="25.796875" style="62" customWidth="1"/>
    <col min="9" max="9" width="12.796875" style="1" bestFit="1" customWidth="1"/>
    <col min="10" max="10" width="15" style="1" customWidth="1"/>
    <col min="11" max="11" width="9.59765625" style="1"/>
    <col min="12" max="12" width="12.19921875" style="1" customWidth="1"/>
    <col min="13" max="13" width="9.59765625" style="1"/>
    <col min="14" max="14" width="16" style="1" customWidth="1"/>
    <col min="15" max="15" width="17.3984375" style="1" customWidth="1"/>
    <col min="16" max="18" width="13.19921875" style="1" customWidth="1"/>
    <col min="19" max="19" width="9.59765625" style="1"/>
    <col min="20" max="20" width="13.3984375" style="1" customWidth="1"/>
    <col min="21" max="21" width="12.3984375" style="1" customWidth="1"/>
    <col min="22" max="26" width="9.59765625" style="1"/>
    <col min="27" max="16384" width="9.59765625" style="62"/>
  </cols>
  <sheetData>
    <row r="1" spans="1:8" ht="12.75" customHeight="1" x14ac:dyDescent="0.2">
      <c r="A1" s="24"/>
      <c r="B1" s="24"/>
      <c r="C1" s="24"/>
      <c r="D1" s="24"/>
      <c r="E1" s="24"/>
      <c r="F1" s="24"/>
      <c r="G1" s="24"/>
      <c r="H1" s="25" t="s">
        <v>33</v>
      </c>
    </row>
    <row r="2" spans="1:8" x14ac:dyDescent="0.2">
      <c r="A2" s="26"/>
      <c r="B2" s="26"/>
      <c r="C2" s="26"/>
      <c r="D2" s="26"/>
      <c r="E2" s="26"/>
      <c r="F2" s="26"/>
      <c r="G2" s="26"/>
      <c r="H2" s="27" t="s">
        <v>34</v>
      </c>
    </row>
    <row r="3" spans="1:8" ht="12" customHeight="1" x14ac:dyDescent="0.2">
      <c r="A3" s="26"/>
      <c r="B3" s="26"/>
      <c r="C3" s="26"/>
      <c r="D3" s="26"/>
      <c r="E3" s="26"/>
      <c r="F3" s="26"/>
      <c r="G3" s="26"/>
      <c r="H3" s="25"/>
    </row>
    <row r="4" spans="1:8" ht="12" customHeight="1" x14ac:dyDescent="0.2">
      <c r="A4" s="26"/>
      <c r="B4" s="26" t="s">
        <v>35</v>
      </c>
      <c r="C4" s="79" t="s">
        <v>49</v>
      </c>
      <c r="D4" s="79"/>
      <c r="E4" s="79"/>
      <c r="F4" s="79"/>
      <c r="G4" s="79"/>
      <c r="H4" s="26"/>
    </row>
    <row r="5" spans="1:8" ht="12" customHeight="1" x14ac:dyDescent="0.2">
      <c r="A5" s="26"/>
      <c r="B5" s="26"/>
      <c r="C5" s="77" t="s">
        <v>36</v>
      </c>
      <c r="D5" s="77"/>
      <c r="E5" s="77"/>
      <c r="F5" s="77"/>
      <c r="G5" s="77"/>
      <c r="H5" s="26"/>
    </row>
    <row r="6" spans="1:8" ht="12" customHeight="1" x14ac:dyDescent="0.2">
      <c r="A6" s="26"/>
      <c r="B6" s="26" t="s">
        <v>37</v>
      </c>
      <c r="C6" s="57"/>
      <c r="D6" s="57"/>
      <c r="E6" s="57"/>
      <c r="F6" s="57"/>
      <c r="G6" s="57"/>
      <c r="H6" s="26"/>
    </row>
    <row r="7" spans="1:8" ht="12" customHeight="1" x14ac:dyDescent="0.2">
      <c r="A7" s="26"/>
      <c r="B7" s="26"/>
      <c r="C7" s="57"/>
      <c r="D7" s="57"/>
      <c r="E7" s="57"/>
      <c r="F7" s="57"/>
      <c r="G7" s="57"/>
      <c r="H7" s="26"/>
    </row>
    <row r="8" spans="1:8" ht="12" customHeight="1" x14ac:dyDescent="0.2">
      <c r="A8" s="26"/>
      <c r="B8" s="29" t="str">
        <f>CONCATENATE("Сводный сметный расчет сметной стоимостью: ",H71," тыс.руб.",)</f>
        <v>Сводный сметный расчет сметной стоимостью: 215,33457 тыс.руб.</v>
      </c>
      <c r="C8" s="57"/>
      <c r="D8" s="57"/>
      <c r="E8" s="57"/>
      <c r="F8" s="57"/>
      <c r="G8" s="57"/>
      <c r="H8" s="26"/>
    </row>
    <row r="9" spans="1:8" ht="12" customHeight="1" x14ac:dyDescent="0.2">
      <c r="A9" s="26"/>
      <c r="B9" s="26"/>
      <c r="C9" s="76"/>
      <c r="D9" s="76"/>
      <c r="E9" s="76"/>
      <c r="F9" s="76"/>
      <c r="G9" s="76"/>
      <c r="H9" s="26"/>
    </row>
    <row r="10" spans="1:8" ht="12" customHeight="1" x14ac:dyDescent="0.25">
      <c r="A10" s="30"/>
      <c r="B10" s="30"/>
      <c r="C10" s="77" t="s">
        <v>38</v>
      </c>
      <c r="D10" s="77"/>
      <c r="E10" s="77"/>
      <c r="F10" s="77"/>
      <c r="G10" s="77"/>
      <c r="H10" s="30"/>
    </row>
    <row r="11" spans="1:8" ht="12" customHeight="1" x14ac:dyDescent="0.25">
      <c r="A11" s="30"/>
      <c r="B11" s="30"/>
      <c r="C11" s="57"/>
      <c r="D11" s="57"/>
      <c r="E11" s="57"/>
      <c r="F11" s="57"/>
      <c r="G11" s="57"/>
      <c r="H11" s="30"/>
    </row>
    <row r="12" spans="1:8" ht="36" customHeight="1" x14ac:dyDescent="0.25">
      <c r="A12" s="30"/>
      <c r="B12" s="78" t="s">
        <v>39</v>
      </c>
      <c r="C12" s="78"/>
      <c r="D12" s="78"/>
      <c r="E12" s="78"/>
      <c r="F12" s="78"/>
      <c r="G12" s="78"/>
      <c r="H12" s="30"/>
    </row>
    <row r="13" spans="1:8" ht="12" customHeight="1" x14ac:dyDescent="0.25">
      <c r="A13" s="30"/>
      <c r="B13" s="30"/>
      <c r="C13" s="57"/>
      <c r="D13" s="57"/>
      <c r="E13" s="57"/>
      <c r="F13" s="57"/>
      <c r="G13" s="57"/>
      <c r="H13" s="30"/>
    </row>
    <row r="14" spans="1:8" ht="12" customHeight="1" x14ac:dyDescent="0.25">
      <c r="A14" s="30"/>
      <c r="B14" s="30"/>
      <c r="C14" s="57"/>
      <c r="D14" s="57"/>
      <c r="E14" s="57"/>
      <c r="F14" s="57"/>
      <c r="G14" s="57"/>
      <c r="H14" s="30"/>
    </row>
    <row r="15" spans="1:8" ht="12" customHeight="1" x14ac:dyDescent="0.25">
      <c r="A15" s="30"/>
      <c r="B15" s="30"/>
      <c r="C15" s="57"/>
      <c r="D15" s="57"/>
      <c r="E15" s="57"/>
      <c r="F15" s="57"/>
      <c r="G15" s="57"/>
      <c r="H15" s="30"/>
    </row>
    <row r="16" spans="1:8" ht="12" customHeight="1" x14ac:dyDescent="0.2">
      <c r="A16" s="56"/>
      <c r="B16" s="86" t="s">
        <v>99</v>
      </c>
      <c r="C16" s="86"/>
      <c r="D16" s="86"/>
      <c r="E16" s="86"/>
      <c r="F16" s="86"/>
      <c r="G16" s="86"/>
      <c r="H16" s="56"/>
    </row>
    <row r="17" spans="1:20" ht="12" customHeight="1" x14ac:dyDescent="0.2">
      <c r="A17" s="32"/>
      <c r="B17" s="87" t="s">
        <v>40</v>
      </c>
      <c r="C17" s="87"/>
      <c r="D17" s="87"/>
      <c r="E17" s="87"/>
      <c r="F17" s="87"/>
      <c r="G17" s="87"/>
      <c r="H17" s="32"/>
    </row>
    <row r="18" spans="1:20" ht="12" customHeight="1" x14ac:dyDescent="0.2">
      <c r="A18" s="26"/>
      <c r="B18" s="26"/>
      <c r="C18" s="26"/>
      <c r="D18" s="33"/>
      <c r="E18" s="33"/>
      <c r="F18" s="33"/>
      <c r="G18" s="34"/>
      <c r="H18" s="34"/>
    </row>
    <row r="19" spans="1:20" ht="12" customHeight="1" x14ac:dyDescent="0.2">
      <c r="A19" s="35"/>
      <c r="B19" s="88" t="s">
        <v>123</v>
      </c>
      <c r="C19" s="88"/>
      <c r="D19" s="88"/>
      <c r="E19" s="88"/>
      <c r="F19" s="88"/>
      <c r="G19" s="88"/>
      <c r="H19" s="88"/>
    </row>
    <row r="20" spans="1:20" ht="12" customHeight="1" x14ac:dyDescent="0.2">
      <c r="A20" s="26"/>
      <c r="B20" s="26"/>
      <c r="C20" s="26"/>
      <c r="D20" s="57"/>
      <c r="E20" s="57"/>
      <c r="F20" s="57"/>
      <c r="G20" s="57"/>
      <c r="H20" s="57"/>
    </row>
    <row r="21" spans="1:20" ht="11.25" customHeight="1" x14ac:dyDescent="0.2">
      <c r="A21" s="80" t="s">
        <v>0</v>
      </c>
      <c r="B21" s="80" t="s">
        <v>1</v>
      </c>
      <c r="C21" s="80" t="s">
        <v>2</v>
      </c>
      <c r="D21" s="83" t="s">
        <v>3</v>
      </c>
      <c r="E21" s="84"/>
      <c r="F21" s="84"/>
      <c r="G21" s="84"/>
      <c r="H21" s="85"/>
      <c r="I21" s="8"/>
      <c r="J21" s="9"/>
      <c r="K21" s="10">
        <v>4</v>
      </c>
      <c r="L21" s="10" t="s">
        <v>18</v>
      </c>
      <c r="M21" s="10"/>
    </row>
    <row r="22" spans="1:20" ht="24.75" customHeight="1" x14ac:dyDescent="0.2">
      <c r="A22" s="81"/>
      <c r="B22" s="81"/>
      <c r="C22" s="81"/>
      <c r="D22" s="80" t="s">
        <v>4</v>
      </c>
      <c r="E22" s="80" t="s">
        <v>5</v>
      </c>
      <c r="F22" s="80" t="s">
        <v>6</v>
      </c>
      <c r="G22" s="80" t="s">
        <v>7</v>
      </c>
      <c r="H22" s="80" t="s">
        <v>8</v>
      </c>
      <c r="I22" s="8"/>
      <c r="J22" s="52">
        <f>SUM(J26:J46)</f>
        <v>525.49199999999996</v>
      </c>
      <c r="K22" s="11">
        <f>ROUNDUP(J22/8/K21,0)</f>
        <v>17</v>
      </c>
      <c r="L22" s="10" t="s">
        <v>19</v>
      </c>
      <c r="M22" s="10"/>
    </row>
    <row r="23" spans="1:20" x14ac:dyDescent="0.2">
      <c r="A23" s="82"/>
      <c r="B23" s="82"/>
      <c r="C23" s="82"/>
      <c r="D23" s="82"/>
      <c r="E23" s="82"/>
      <c r="F23" s="82"/>
      <c r="G23" s="82"/>
      <c r="H23" s="82"/>
      <c r="I23" s="8"/>
    </row>
    <row r="24" spans="1:20" x14ac:dyDescent="0.2">
      <c r="A24" s="12" t="s">
        <v>9</v>
      </c>
      <c r="B24" s="12" t="s">
        <v>10</v>
      </c>
      <c r="C24" s="12" t="s">
        <v>11</v>
      </c>
      <c r="D24" s="12" t="s">
        <v>12</v>
      </c>
      <c r="E24" s="12" t="s">
        <v>13</v>
      </c>
      <c r="F24" s="12" t="s">
        <v>14</v>
      </c>
      <c r="G24" s="12" t="s">
        <v>15</v>
      </c>
      <c r="H24" s="12" t="s">
        <v>16</v>
      </c>
      <c r="I24" s="8"/>
    </row>
    <row r="25" spans="1:20" ht="12" x14ac:dyDescent="0.2">
      <c r="A25" s="66" t="s">
        <v>52</v>
      </c>
      <c r="B25" s="67"/>
      <c r="C25" s="67"/>
      <c r="D25" s="67"/>
      <c r="E25" s="67"/>
      <c r="F25" s="67"/>
      <c r="G25" s="67"/>
      <c r="H25" s="68"/>
      <c r="I25" s="13"/>
      <c r="N25" s="14"/>
      <c r="O25" s="14"/>
    </row>
    <row r="26" spans="1:20" x14ac:dyDescent="0.2">
      <c r="A26" s="39" t="s">
        <v>9</v>
      </c>
      <c r="B26" s="63" t="s">
        <v>26</v>
      </c>
      <c r="C26" s="63" t="s">
        <v>100</v>
      </c>
      <c r="D26" s="64"/>
      <c r="E26" s="64"/>
      <c r="F26" s="64"/>
      <c r="G26" s="64"/>
      <c r="H26" s="64"/>
      <c r="I26" s="13"/>
      <c r="J26" s="2"/>
      <c r="N26" s="14"/>
      <c r="O26" s="14"/>
      <c r="T26" s="14"/>
    </row>
    <row r="27" spans="1:20" x14ac:dyDescent="0.2">
      <c r="A27" s="39" t="s">
        <v>10</v>
      </c>
      <c r="B27" s="63" t="s">
        <v>60</v>
      </c>
      <c r="C27" s="63" t="s">
        <v>101</v>
      </c>
      <c r="D27" s="64"/>
      <c r="E27" s="64"/>
      <c r="F27" s="64"/>
      <c r="G27" s="64"/>
      <c r="H27" s="64"/>
      <c r="I27" s="13"/>
      <c r="J27" s="2"/>
      <c r="N27" s="14"/>
      <c r="O27" s="14"/>
      <c r="T27" s="14"/>
    </row>
    <row r="28" spans="1:20" ht="48" customHeight="1" x14ac:dyDescent="0.2">
      <c r="A28" s="39" t="s">
        <v>11</v>
      </c>
      <c r="B28" s="63" t="s">
        <v>68</v>
      </c>
      <c r="C28" s="63" t="s">
        <v>102</v>
      </c>
      <c r="D28" s="64"/>
      <c r="E28" s="64"/>
      <c r="F28" s="64"/>
      <c r="G28" s="64"/>
      <c r="H28" s="64"/>
      <c r="I28" s="13"/>
      <c r="J28" s="2">
        <v>61.93</v>
      </c>
      <c r="N28" s="14"/>
      <c r="O28" s="14"/>
      <c r="T28" s="14"/>
    </row>
    <row r="29" spans="1:20" ht="48" customHeight="1" x14ac:dyDescent="0.2">
      <c r="A29" s="39" t="s">
        <v>12</v>
      </c>
      <c r="B29" s="63" t="s">
        <v>69</v>
      </c>
      <c r="C29" s="63" t="s">
        <v>103</v>
      </c>
      <c r="D29" s="64"/>
      <c r="E29" s="64"/>
      <c r="F29" s="64"/>
      <c r="G29" s="64"/>
      <c r="H29" s="64"/>
      <c r="I29" s="13"/>
      <c r="J29" s="2">
        <v>9.34</v>
      </c>
      <c r="N29" s="14"/>
      <c r="O29" s="14"/>
      <c r="T29" s="14"/>
    </row>
    <row r="30" spans="1:20" ht="48" customHeight="1" x14ac:dyDescent="0.2">
      <c r="A30" s="39" t="s">
        <v>13</v>
      </c>
      <c r="B30" s="63" t="s">
        <v>70</v>
      </c>
      <c r="C30" s="63" t="s">
        <v>104</v>
      </c>
      <c r="D30" s="64"/>
      <c r="E30" s="64"/>
      <c r="F30" s="64"/>
      <c r="G30" s="64"/>
      <c r="H30" s="64"/>
      <c r="I30" s="13"/>
      <c r="J30" s="2">
        <v>0.05</v>
      </c>
      <c r="N30" s="14"/>
      <c r="O30" s="14"/>
      <c r="T30" s="14"/>
    </row>
    <row r="31" spans="1:20" ht="48" customHeight="1" x14ac:dyDescent="0.2">
      <c r="A31" s="39" t="s">
        <v>14</v>
      </c>
      <c r="B31" s="63" t="s">
        <v>91</v>
      </c>
      <c r="C31" s="63" t="s">
        <v>105</v>
      </c>
      <c r="D31" s="64">
        <v>27.055399999999999</v>
      </c>
      <c r="E31" s="64">
        <v>0</v>
      </c>
      <c r="F31" s="64">
        <v>0</v>
      </c>
      <c r="G31" s="64">
        <v>0</v>
      </c>
      <c r="H31" s="64">
        <v>27.055399999999999</v>
      </c>
      <c r="I31" s="13"/>
      <c r="J31" s="2">
        <v>8.9600000000000009</v>
      </c>
      <c r="N31" s="14"/>
      <c r="O31" s="14"/>
      <c r="T31" s="14"/>
    </row>
    <row r="32" spans="1:20" ht="24" customHeight="1" x14ac:dyDescent="0.2">
      <c r="A32" s="36"/>
      <c r="B32" s="72" t="s">
        <v>53</v>
      </c>
      <c r="C32" s="73"/>
      <c r="D32" s="19">
        <f>SUM(D26:D31)</f>
        <v>27.055399999999999</v>
      </c>
      <c r="E32" s="19">
        <f>SUM(E26:E31)</f>
        <v>0</v>
      </c>
      <c r="F32" s="19">
        <f>SUM(F26:F31)</f>
        <v>0</v>
      </c>
      <c r="G32" s="19">
        <f>SUM(G26:G31)</f>
        <v>0</v>
      </c>
      <c r="H32" s="19">
        <f>SUM(D32:G32)</f>
        <v>27.055399999999999</v>
      </c>
      <c r="I32" s="13"/>
      <c r="N32" s="14"/>
      <c r="O32" s="14"/>
      <c r="T32" s="14"/>
    </row>
    <row r="33" spans="1:20" ht="12" x14ac:dyDescent="0.2">
      <c r="A33" s="66" t="s">
        <v>41</v>
      </c>
      <c r="B33" s="67"/>
      <c r="C33" s="67"/>
      <c r="D33" s="67"/>
      <c r="E33" s="67"/>
      <c r="F33" s="67"/>
      <c r="G33" s="67"/>
      <c r="H33" s="68"/>
      <c r="I33" s="13"/>
      <c r="N33" s="14"/>
      <c r="O33" s="14"/>
      <c r="T33" s="14"/>
    </row>
    <row r="34" spans="1:20" ht="46.5" customHeight="1" x14ac:dyDescent="0.2">
      <c r="A34" s="39" t="s">
        <v>15</v>
      </c>
      <c r="B34" s="63" t="s">
        <v>24</v>
      </c>
      <c r="C34" s="63" t="s">
        <v>106</v>
      </c>
      <c r="D34" s="64"/>
      <c r="E34" s="64"/>
      <c r="F34" s="64"/>
      <c r="G34" s="64"/>
      <c r="H34" s="64"/>
      <c r="I34" s="13"/>
      <c r="J34" s="2">
        <v>140.12</v>
      </c>
      <c r="N34" s="14"/>
      <c r="O34" s="14"/>
      <c r="T34" s="14"/>
    </row>
    <row r="35" spans="1:20" ht="47.25" customHeight="1" x14ac:dyDescent="0.2">
      <c r="A35" s="39" t="s">
        <v>16</v>
      </c>
      <c r="B35" s="63" t="s">
        <v>71</v>
      </c>
      <c r="C35" s="63" t="s">
        <v>107</v>
      </c>
      <c r="D35" s="64"/>
      <c r="E35" s="64"/>
      <c r="F35" s="64"/>
      <c r="G35" s="64"/>
      <c r="H35" s="64"/>
      <c r="I35" s="13"/>
      <c r="J35" s="2">
        <v>10.199999999999999</v>
      </c>
      <c r="N35" s="14"/>
      <c r="O35" s="14"/>
      <c r="T35" s="14"/>
    </row>
    <row r="36" spans="1:20" ht="47.25" customHeight="1" x14ac:dyDescent="0.2">
      <c r="A36" s="39" t="s">
        <v>64</v>
      </c>
      <c r="B36" s="63" t="s">
        <v>72</v>
      </c>
      <c r="C36" s="63" t="s">
        <v>108</v>
      </c>
      <c r="D36" s="64"/>
      <c r="E36" s="64"/>
      <c r="F36" s="64"/>
      <c r="G36" s="64"/>
      <c r="H36" s="64"/>
      <c r="I36" s="13"/>
      <c r="J36" s="2">
        <v>108.33</v>
      </c>
      <c r="N36" s="14"/>
      <c r="O36" s="14"/>
      <c r="T36" s="14"/>
    </row>
    <row r="37" spans="1:20" ht="43.5" customHeight="1" x14ac:dyDescent="0.2">
      <c r="A37" s="39" t="s">
        <v>57</v>
      </c>
      <c r="B37" s="63" t="s">
        <v>73</v>
      </c>
      <c r="C37" s="63" t="s">
        <v>109</v>
      </c>
      <c r="D37" s="64"/>
      <c r="E37" s="64"/>
      <c r="F37" s="64"/>
      <c r="G37" s="64"/>
      <c r="H37" s="64"/>
      <c r="I37" s="13"/>
      <c r="J37" s="2">
        <v>74.22</v>
      </c>
      <c r="N37" s="14"/>
      <c r="O37" s="14"/>
      <c r="T37" s="14"/>
    </row>
    <row r="38" spans="1:20" ht="48.75" customHeight="1" x14ac:dyDescent="0.2">
      <c r="A38" s="39" t="s">
        <v>65</v>
      </c>
      <c r="B38" s="63" t="s">
        <v>27</v>
      </c>
      <c r="C38" s="63" t="s">
        <v>110</v>
      </c>
      <c r="D38" s="64">
        <v>130.44131999999999</v>
      </c>
      <c r="E38" s="64">
        <v>1.05826</v>
      </c>
      <c r="F38" s="64">
        <v>0</v>
      </c>
      <c r="G38" s="64">
        <v>0</v>
      </c>
      <c r="H38" s="64">
        <v>131.49958000000001</v>
      </c>
      <c r="I38" s="13"/>
      <c r="J38" s="2">
        <v>20.190000000000001</v>
      </c>
      <c r="N38" s="14"/>
      <c r="O38" s="14"/>
      <c r="T38" s="14"/>
    </row>
    <row r="39" spans="1:20" ht="24" customHeight="1" x14ac:dyDescent="0.2">
      <c r="A39" s="15"/>
      <c r="B39" s="72" t="s">
        <v>42</v>
      </c>
      <c r="C39" s="73"/>
      <c r="D39" s="19">
        <f>SUM(D34:D38)</f>
        <v>130.44131999999999</v>
      </c>
      <c r="E39" s="19">
        <f>SUM(E34:E38)</f>
        <v>1.05826</v>
      </c>
      <c r="F39" s="19">
        <f>SUM(F34:F38)</f>
        <v>0</v>
      </c>
      <c r="G39" s="19">
        <f>SUM(G34:G38)</f>
        <v>0</v>
      </c>
      <c r="H39" s="19">
        <f>SUM(D39:G39)</f>
        <v>131.49957999999998</v>
      </c>
      <c r="I39" s="13"/>
      <c r="N39" s="14"/>
      <c r="O39" s="14"/>
      <c r="T39" s="14"/>
    </row>
    <row r="40" spans="1:20" ht="12" x14ac:dyDescent="0.2">
      <c r="A40" s="66" t="s">
        <v>17</v>
      </c>
      <c r="B40" s="67"/>
      <c r="C40" s="67"/>
      <c r="D40" s="67"/>
      <c r="E40" s="67"/>
      <c r="F40" s="67"/>
      <c r="G40" s="67"/>
      <c r="H40" s="68"/>
      <c r="I40" s="13"/>
      <c r="N40" s="14"/>
      <c r="O40" s="14"/>
      <c r="T40" s="14"/>
    </row>
    <row r="41" spans="1:20" ht="48.75" customHeight="1" x14ac:dyDescent="0.2">
      <c r="A41" s="39" t="s">
        <v>66</v>
      </c>
      <c r="B41" s="63" t="s">
        <v>25</v>
      </c>
      <c r="C41" s="63" t="s">
        <v>111</v>
      </c>
      <c r="D41" s="64"/>
      <c r="E41" s="64"/>
      <c r="F41" s="64"/>
      <c r="G41" s="64"/>
      <c r="H41" s="64"/>
      <c r="I41" s="37">
        <v>9.49</v>
      </c>
      <c r="J41" s="37">
        <f>I41*0.8</f>
        <v>7.5920000000000005</v>
      </c>
      <c r="N41" s="14"/>
      <c r="O41" s="14"/>
      <c r="T41" s="14"/>
    </row>
    <row r="42" spans="1:20" ht="48.75" customHeight="1" x14ac:dyDescent="0.2">
      <c r="A42" s="39" t="s">
        <v>67</v>
      </c>
      <c r="B42" s="63" t="s">
        <v>74</v>
      </c>
      <c r="C42" s="63" t="s">
        <v>112</v>
      </c>
      <c r="D42" s="64"/>
      <c r="E42" s="64"/>
      <c r="F42" s="64"/>
      <c r="G42" s="64"/>
      <c r="H42" s="64"/>
      <c r="I42" s="37">
        <v>5.51</v>
      </c>
      <c r="J42" s="37">
        <f t="shared" ref="J42:J46" si="0">I42*0.8</f>
        <v>4.4080000000000004</v>
      </c>
      <c r="N42" s="14"/>
      <c r="O42" s="14"/>
      <c r="T42" s="14"/>
    </row>
    <row r="43" spans="1:20" ht="48.75" customHeight="1" x14ac:dyDescent="0.2">
      <c r="A43" s="39" t="s">
        <v>61</v>
      </c>
      <c r="B43" s="63" t="s">
        <v>75</v>
      </c>
      <c r="C43" s="63" t="s">
        <v>113</v>
      </c>
      <c r="D43" s="64"/>
      <c r="E43" s="64"/>
      <c r="F43" s="64"/>
      <c r="G43" s="64"/>
      <c r="H43" s="64"/>
      <c r="I43" s="37">
        <v>81.27</v>
      </c>
      <c r="J43" s="37">
        <f t="shared" si="0"/>
        <v>65.016000000000005</v>
      </c>
      <c r="N43" s="14"/>
      <c r="O43" s="14"/>
      <c r="T43" s="14"/>
    </row>
    <row r="44" spans="1:20" ht="48.75" customHeight="1" x14ac:dyDescent="0.2">
      <c r="A44" s="39" t="s">
        <v>62</v>
      </c>
      <c r="B44" s="63" t="s">
        <v>76</v>
      </c>
      <c r="C44" s="63" t="s">
        <v>114</v>
      </c>
      <c r="D44" s="64"/>
      <c r="E44" s="64"/>
      <c r="F44" s="64"/>
      <c r="G44" s="64"/>
      <c r="H44" s="64"/>
      <c r="I44" s="37">
        <v>13.6</v>
      </c>
      <c r="J44" s="37">
        <f t="shared" si="0"/>
        <v>10.88</v>
      </c>
      <c r="N44" s="14"/>
      <c r="O44" s="14"/>
      <c r="T44" s="14"/>
    </row>
    <row r="45" spans="1:20" ht="48.75" customHeight="1" x14ac:dyDescent="0.2">
      <c r="A45" s="39" t="s">
        <v>63</v>
      </c>
      <c r="B45" s="63" t="s">
        <v>115</v>
      </c>
      <c r="C45" s="63" t="s">
        <v>116</v>
      </c>
      <c r="D45" s="64"/>
      <c r="E45" s="64"/>
      <c r="F45" s="64"/>
      <c r="G45" s="64"/>
      <c r="H45" s="64"/>
      <c r="I45" s="37">
        <v>2.5499999999999998</v>
      </c>
      <c r="J45" s="37">
        <f t="shared" si="0"/>
        <v>2.04</v>
      </c>
      <c r="N45" s="14"/>
      <c r="O45" s="14"/>
      <c r="T45" s="14"/>
    </row>
    <row r="46" spans="1:20" ht="48.75" customHeight="1" x14ac:dyDescent="0.2">
      <c r="A46" s="39" t="s">
        <v>78</v>
      </c>
      <c r="B46" s="63" t="s">
        <v>92</v>
      </c>
      <c r="C46" s="63" t="s">
        <v>122</v>
      </c>
      <c r="D46" s="64">
        <v>0</v>
      </c>
      <c r="E46" s="64">
        <v>0</v>
      </c>
      <c r="F46" s="64">
        <v>0</v>
      </c>
      <c r="G46" s="64">
        <v>5.7431200000000002</v>
      </c>
      <c r="H46" s="64">
        <v>5.7431200000000002</v>
      </c>
      <c r="I46" s="37">
        <v>2.77</v>
      </c>
      <c r="J46" s="37">
        <f t="shared" si="0"/>
        <v>2.2160000000000002</v>
      </c>
      <c r="N46" s="14"/>
      <c r="O46" s="14"/>
      <c r="T46" s="14"/>
    </row>
    <row r="47" spans="1:20" ht="45" customHeight="1" x14ac:dyDescent="0.2">
      <c r="A47" s="39" t="s">
        <v>79</v>
      </c>
      <c r="B47" s="20" t="s">
        <v>59</v>
      </c>
      <c r="C47" s="20" t="s">
        <v>124</v>
      </c>
      <c r="D47" s="18"/>
      <c r="E47" s="18"/>
      <c r="F47" s="18"/>
      <c r="G47" s="18"/>
      <c r="H47" s="6"/>
      <c r="I47" s="38" t="s">
        <v>94</v>
      </c>
      <c r="K47" s="37">
        <v>5</v>
      </c>
      <c r="L47" s="55">
        <f>(J29+J34+J41)/8/$K$21</f>
        <v>4.9078750000000007</v>
      </c>
      <c r="M47" s="17"/>
      <c r="N47" s="14">
        <f>4*13*650</f>
        <v>33800</v>
      </c>
      <c r="O47" s="14"/>
      <c r="T47" s="14"/>
    </row>
    <row r="48" spans="1:20" ht="45" customHeight="1" x14ac:dyDescent="0.2">
      <c r="A48" s="39" t="s">
        <v>77</v>
      </c>
      <c r="B48" s="20" t="s">
        <v>59</v>
      </c>
      <c r="C48" s="20" t="s">
        <v>125</v>
      </c>
      <c r="D48" s="18"/>
      <c r="E48" s="18"/>
      <c r="F48" s="18"/>
      <c r="G48" s="18"/>
      <c r="H48" s="6"/>
      <c r="I48" s="38" t="s">
        <v>95</v>
      </c>
      <c r="K48" s="37">
        <v>1</v>
      </c>
      <c r="L48" s="55">
        <f>(J35+J42)/8/$K$21</f>
        <v>0.45650000000000002</v>
      </c>
      <c r="M48" s="17"/>
      <c r="N48" s="14"/>
      <c r="O48" s="14"/>
      <c r="T48" s="14"/>
    </row>
    <row r="49" spans="1:26" ht="45" customHeight="1" x14ac:dyDescent="0.2">
      <c r="A49" s="39" t="s">
        <v>80</v>
      </c>
      <c r="B49" s="20" t="s">
        <v>59</v>
      </c>
      <c r="C49" s="20" t="s">
        <v>126</v>
      </c>
      <c r="D49" s="18"/>
      <c r="E49" s="18"/>
      <c r="F49" s="18"/>
      <c r="G49" s="18"/>
      <c r="H49" s="6"/>
      <c r="I49" s="38" t="s">
        <v>97</v>
      </c>
      <c r="K49" s="37">
        <v>6</v>
      </c>
      <c r="L49" s="55">
        <f>(J36+J43+J44)/8/$K$21</f>
        <v>5.7570625</v>
      </c>
      <c r="M49" s="17"/>
      <c r="N49" s="14"/>
      <c r="O49" s="14"/>
      <c r="T49" s="14"/>
    </row>
    <row r="50" spans="1:26" ht="45" customHeight="1" x14ac:dyDescent="0.2">
      <c r="A50" s="39" t="s">
        <v>81</v>
      </c>
      <c r="B50" s="20" t="s">
        <v>59</v>
      </c>
      <c r="C50" s="20" t="s">
        <v>127</v>
      </c>
      <c r="D50" s="18"/>
      <c r="E50" s="18"/>
      <c r="F50" s="18"/>
      <c r="G50" s="18"/>
      <c r="H50" s="6"/>
      <c r="I50" s="38" t="s">
        <v>98</v>
      </c>
      <c r="K50" s="37">
        <v>4</v>
      </c>
      <c r="L50" s="55">
        <f>(J28+J30+J37+J45)/8/$K$21</f>
        <v>4.3199999999999994</v>
      </c>
      <c r="M50" s="17"/>
      <c r="N50" s="14"/>
      <c r="O50" s="14"/>
      <c r="T50" s="14"/>
    </row>
    <row r="51" spans="1:26" ht="45" customHeight="1" x14ac:dyDescent="0.2">
      <c r="A51" s="39" t="s">
        <v>82</v>
      </c>
      <c r="B51" s="20" t="s">
        <v>59</v>
      </c>
      <c r="C51" s="20" t="s">
        <v>128</v>
      </c>
      <c r="D51" s="18">
        <v>0</v>
      </c>
      <c r="E51" s="18">
        <v>0</v>
      </c>
      <c r="F51" s="18">
        <v>0</v>
      </c>
      <c r="G51" s="18">
        <f t="shared" ref="G51" si="1">ROUND(75/49*2*K51*(1379.27+928.55)/1000,5)</f>
        <v>7.0647599999999997</v>
      </c>
      <c r="H51" s="6">
        <f t="shared" ref="H51" si="2">ROUND(SUM(D51:G51),5)</f>
        <v>7.0647599999999997</v>
      </c>
      <c r="I51" s="38" t="s">
        <v>96</v>
      </c>
      <c r="K51" s="37">
        <v>1</v>
      </c>
      <c r="L51" s="55">
        <f>(J31+J38+J46)/8/$K$21</f>
        <v>0.9801875000000001</v>
      </c>
      <c r="M51" s="17"/>
      <c r="N51" s="14"/>
      <c r="O51" s="14"/>
      <c r="T51" s="14"/>
    </row>
    <row r="52" spans="1:26" x14ac:dyDescent="0.2">
      <c r="A52" s="15"/>
      <c r="B52" s="72" t="s">
        <v>43</v>
      </c>
      <c r="C52" s="73"/>
      <c r="D52" s="19">
        <f>SUM(D41:D51)</f>
        <v>0</v>
      </c>
      <c r="E52" s="19">
        <f>SUM(E41:E51)</f>
        <v>0</v>
      </c>
      <c r="F52" s="19">
        <f>SUM(F41:F51)</f>
        <v>0</v>
      </c>
      <c r="G52" s="19">
        <f>SUM(G41:G51)</f>
        <v>12.807880000000001</v>
      </c>
      <c r="H52" s="19">
        <f>SUM(H41:H51)</f>
        <v>12.807880000000001</v>
      </c>
      <c r="N52" s="14"/>
      <c r="O52" s="14"/>
      <c r="T52" s="14"/>
    </row>
    <row r="53" spans="1:26" x14ac:dyDescent="0.2">
      <c r="A53" s="15"/>
      <c r="B53" s="72" t="s">
        <v>44</v>
      </c>
      <c r="C53" s="73"/>
      <c r="D53" s="19">
        <f>D52+D39+D32</f>
        <v>157.49671999999998</v>
      </c>
      <c r="E53" s="19">
        <f>E52+E39+E32</f>
        <v>1.05826</v>
      </c>
      <c r="F53" s="19">
        <f>F52+F39+F32</f>
        <v>0</v>
      </c>
      <c r="G53" s="19">
        <f>G52+G39+G32</f>
        <v>12.807880000000001</v>
      </c>
      <c r="H53" s="19">
        <f>SUM(D53:G53)</f>
        <v>171.36285999999998</v>
      </c>
      <c r="N53" s="14"/>
      <c r="O53" s="14"/>
      <c r="T53" s="14"/>
    </row>
    <row r="54" spans="1:26" ht="12" x14ac:dyDescent="0.2">
      <c r="A54" s="66" t="s">
        <v>20</v>
      </c>
      <c r="B54" s="67"/>
      <c r="C54" s="67"/>
      <c r="D54" s="67"/>
      <c r="E54" s="67"/>
      <c r="F54" s="67"/>
      <c r="G54" s="67"/>
      <c r="H54" s="68"/>
      <c r="N54" s="14"/>
      <c r="O54" s="14"/>
      <c r="T54" s="14"/>
    </row>
    <row r="55" spans="1:26" s="44" customFormat="1" ht="33.75" x14ac:dyDescent="0.2">
      <c r="A55" s="39" t="s">
        <v>83</v>
      </c>
      <c r="B55" s="20" t="s">
        <v>58</v>
      </c>
      <c r="C55" s="4" t="s">
        <v>29</v>
      </c>
      <c r="D55" s="3">
        <v>0</v>
      </c>
      <c r="E55" s="3">
        <v>0</v>
      </c>
      <c r="F55" s="3">
        <v>0</v>
      </c>
      <c r="G55" s="3"/>
      <c r="H55" s="18"/>
      <c r="I55" s="43"/>
      <c r="J55" s="42"/>
      <c r="K55" s="42"/>
      <c r="L55" s="42"/>
      <c r="M55" s="42"/>
      <c r="N55" s="14"/>
      <c r="O55" s="14"/>
      <c r="P55" s="42"/>
      <c r="Q55" s="42"/>
      <c r="R55" s="42"/>
      <c r="S55" s="42"/>
      <c r="T55" s="43"/>
      <c r="U55" s="42"/>
      <c r="V55" s="42"/>
      <c r="W55" s="42"/>
      <c r="X55" s="42"/>
      <c r="Y55" s="42"/>
      <c r="Z55" s="42"/>
    </row>
    <row r="56" spans="1:26" ht="45" x14ac:dyDescent="0.2">
      <c r="A56" s="39" t="s">
        <v>84</v>
      </c>
      <c r="B56" s="4" t="s">
        <v>30</v>
      </c>
      <c r="C56" s="20" t="s">
        <v>31</v>
      </c>
      <c r="D56" s="3">
        <v>0</v>
      </c>
      <c r="E56" s="3">
        <v>0</v>
      </c>
      <c r="F56" s="3">
        <v>0</v>
      </c>
      <c r="G56" s="16"/>
      <c r="H56" s="6"/>
      <c r="N56" s="14"/>
      <c r="O56" s="14"/>
      <c r="T56" s="14"/>
    </row>
    <row r="57" spans="1:26" x14ac:dyDescent="0.2">
      <c r="A57" s="15"/>
      <c r="B57" s="72" t="s">
        <v>45</v>
      </c>
      <c r="C57" s="73"/>
      <c r="D57" s="19">
        <f>SUM(D55:D56)</f>
        <v>0</v>
      </c>
      <c r="E57" s="19">
        <f t="shared" ref="E57:G57" si="3">SUM(E55:E56)</f>
        <v>0</v>
      </c>
      <c r="F57" s="19">
        <f t="shared" si="3"/>
        <v>0</v>
      </c>
      <c r="G57" s="19">
        <f t="shared" si="3"/>
        <v>0</v>
      </c>
      <c r="H57" s="19">
        <f>SUM(D57:G57)</f>
        <v>0</v>
      </c>
      <c r="N57" s="14"/>
      <c r="O57" s="14"/>
      <c r="T57" s="14"/>
    </row>
    <row r="58" spans="1:26" ht="48" customHeight="1" x14ac:dyDescent="0.2">
      <c r="A58" s="69" t="s">
        <v>21</v>
      </c>
      <c r="B58" s="70"/>
      <c r="C58" s="70"/>
      <c r="D58" s="70"/>
      <c r="E58" s="70"/>
      <c r="F58" s="70"/>
      <c r="G58" s="70"/>
      <c r="H58" s="71"/>
      <c r="N58" s="14"/>
      <c r="O58" s="14"/>
      <c r="T58" s="14"/>
    </row>
    <row r="59" spans="1:26" x14ac:dyDescent="0.2">
      <c r="A59" s="39" t="s">
        <v>85</v>
      </c>
      <c r="B59" s="63" t="s">
        <v>28</v>
      </c>
      <c r="C59" s="63" t="s">
        <v>117</v>
      </c>
      <c r="D59" s="64"/>
      <c r="E59" s="64"/>
      <c r="F59" s="64"/>
      <c r="G59" s="64"/>
      <c r="H59" s="64"/>
      <c r="N59" s="14"/>
      <c r="O59" s="14"/>
      <c r="T59" s="14"/>
    </row>
    <row r="60" spans="1:26" x14ac:dyDescent="0.2">
      <c r="A60" s="39" t="s">
        <v>86</v>
      </c>
      <c r="B60" s="63" t="s">
        <v>118</v>
      </c>
      <c r="C60" s="63" t="s">
        <v>119</v>
      </c>
      <c r="D60" s="64"/>
      <c r="E60" s="64"/>
      <c r="F60" s="64"/>
      <c r="G60" s="64"/>
      <c r="H60" s="64"/>
      <c r="N60" s="14"/>
      <c r="O60" s="14"/>
      <c r="T60" s="14"/>
    </row>
    <row r="61" spans="1:26" x14ac:dyDescent="0.2">
      <c r="A61" s="39" t="s">
        <v>87</v>
      </c>
      <c r="B61" s="63" t="s">
        <v>120</v>
      </c>
      <c r="C61" s="63" t="s">
        <v>121</v>
      </c>
      <c r="D61" s="64"/>
      <c r="E61" s="64"/>
      <c r="F61" s="64"/>
      <c r="G61" s="64"/>
      <c r="H61" s="64"/>
      <c r="N61" s="14"/>
      <c r="O61" s="14"/>
      <c r="T61" s="14"/>
    </row>
    <row r="62" spans="1:26" x14ac:dyDescent="0.2">
      <c r="A62" s="39" t="s">
        <v>88</v>
      </c>
      <c r="B62" s="63" t="s">
        <v>93</v>
      </c>
      <c r="C62" s="63" t="s">
        <v>121</v>
      </c>
      <c r="D62" s="64">
        <v>0</v>
      </c>
      <c r="E62" s="64">
        <v>0</v>
      </c>
      <c r="F62" s="64">
        <v>0</v>
      </c>
      <c r="G62" s="64"/>
      <c r="H62" s="64"/>
      <c r="N62" s="14"/>
      <c r="O62" s="14"/>
      <c r="T62" s="14"/>
    </row>
    <row r="63" spans="1:26" s="50" customFormat="1" ht="113.25" customHeight="1" x14ac:dyDescent="0.2">
      <c r="A63" s="47"/>
      <c r="B63" s="72" t="s">
        <v>54</v>
      </c>
      <c r="C63" s="73"/>
      <c r="D63" s="19">
        <f>ROUND(SUM(D59:D62),5)</f>
        <v>0</v>
      </c>
      <c r="E63" s="19">
        <f t="shared" ref="E63:H63" si="4">ROUND(SUM(E59:E62),5)</f>
        <v>0</v>
      </c>
      <c r="F63" s="19">
        <f t="shared" si="4"/>
        <v>0</v>
      </c>
      <c r="G63" s="19">
        <f t="shared" si="4"/>
        <v>0</v>
      </c>
      <c r="H63" s="19">
        <f t="shared" si="4"/>
        <v>0</v>
      </c>
      <c r="I63" s="48"/>
      <c r="J63" s="48"/>
      <c r="K63" s="48"/>
      <c r="L63" s="48"/>
      <c r="M63" s="48"/>
      <c r="N63" s="14"/>
      <c r="O63" s="14"/>
      <c r="P63" s="48"/>
      <c r="Q63" s="48"/>
      <c r="R63" s="48"/>
      <c r="S63" s="48"/>
      <c r="T63" s="49"/>
      <c r="U63" s="48"/>
      <c r="V63" s="48"/>
      <c r="W63" s="48"/>
      <c r="X63" s="48"/>
      <c r="Y63" s="48"/>
      <c r="Z63" s="48"/>
    </row>
    <row r="64" spans="1:26" s="50" customFormat="1" x14ac:dyDescent="0.2">
      <c r="A64" s="47"/>
      <c r="B64" s="72" t="s">
        <v>46</v>
      </c>
      <c r="C64" s="73"/>
      <c r="D64" s="19">
        <f>D63+D57+D53</f>
        <v>157.49671999999998</v>
      </c>
      <c r="E64" s="19">
        <f>E63+E57+E53</f>
        <v>1.05826</v>
      </c>
      <c r="F64" s="19">
        <f>F63+F57+F53</f>
        <v>0</v>
      </c>
      <c r="G64" s="19">
        <f>G63+G57+G53</f>
        <v>12.807880000000001</v>
      </c>
      <c r="H64" s="19">
        <f>G64+F64+E64+D64</f>
        <v>171.36285999999998</v>
      </c>
      <c r="I64" s="48"/>
      <c r="J64" s="48"/>
      <c r="K64" s="48"/>
      <c r="L64" s="48"/>
      <c r="M64" s="48"/>
      <c r="N64" s="14"/>
      <c r="O64" s="14"/>
      <c r="P64" s="48"/>
      <c r="Q64" s="48"/>
      <c r="R64" s="48"/>
      <c r="S64" s="48"/>
      <c r="T64" s="49"/>
      <c r="U64" s="48"/>
      <c r="V64" s="48"/>
      <c r="W64" s="48"/>
      <c r="X64" s="48"/>
      <c r="Y64" s="48"/>
      <c r="Z64" s="48"/>
    </row>
    <row r="65" spans="1:26" ht="12" x14ac:dyDescent="0.2">
      <c r="A65" s="69" t="s">
        <v>47</v>
      </c>
      <c r="B65" s="70"/>
      <c r="C65" s="70"/>
      <c r="D65" s="70"/>
      <c r="E65" s="70"/>
      <c r="F65" s="70"/>
      <c r="G65" s="70"/>
      <c r="H65" s="71"/>
      <c r="N65" s="14"/>
      <c r="O65" s="14"/>
      <c r="T65" s="14"/>
    </row>
    <row r="66" spans="1:26" ht="45" x14ac:dyDescent="0.2">
      <c r="A66" s="39" t="s">
        <v>89</v>
      </c>
      <c r="B66" s="4" t="s">
        <v>22</v>
      </c>
      <c r="C66" s="4" t="s">
        <v>23</v>
      </c>
      <c r="D66" s="40">
        <f>D64*0.03</f>
        <v>4.724901599999999</v>
      </c>
      <c r="E66" s="40">
        <f t="shared" ref="E66:G66" si="5">E64*0.03</f>
        <v>3.17478E-2</v>
      </c>
      <c r="F66" s="40">
        <f t="shared" si="5"/>
        <v>0</v>
      </c>
      <c r="G66" s="40">
        <f t="shared" si="5"/>
        <v>0.38423640000000003</v>
      </c>
      <c r="H66" s="40">
        <f>H64*0.03</f>
        <v>5.1408857999999995</v>
      </c>
      <c r="N66" s="14"/>
      <c r="O66" s="14"/>
      <c r="T66" s="14"/>
    </row>
    <row r="67" spans="1:26" s="50" customFormat="1" x14ac:dyDescent="0.2">
      <c r="A67" s="47"/>
      <c r="B67" s="74" t="s">
        <v>55</v>
      </c>
      <c r="C67" s="75"/>
      <c r="D67" s="41">
        <f>D66+D64</f>
        <v>162.22162159999999</v>
      </c>
      <c r="E67" s="41">
        <f t="shared" ref="E67:H67" si="6">E66+E64</f>
        <v>1.0900078</v>
      </c>
      <c r="F67" s="41">
        <f t="shared" si="6"/>
        <v>0</v>
      </c>
      <c r="G67" s="41">
        <f t="shared" si="6"/>
        <v>13.192116400000002</v>
      </c>
      <c r="H67" s="41">
        <f t="shared" si="6"/>
        <v>176.50374579999999</v>
      </c>
      <c r="I67" s="48"/>
      <c r="J67" s="48"/>
      <c r="K67" s="48"/>
      <c r="L67" s="48"/>
      <c r="M67" s="48"/>
      <c r="N67" s="14">
        <f>'1 эт. ВЛ 10 кВ'!H67+'1 этап РЛК'!H67+'1 этап ТП'!H67+'1 этап ВЛ 0,4 кВ'!H67+'2 этап ВЛ 0,4 кВ'!H67</f>
        <v>4832.8716107999999</v>
      </c>
      <c r="O67" s="14"/>
      <c r="P67" s="48"/>
      <c r="Q67" s="48"/>
      <c r="R67" s="48"/>
      <c r="S67" s="48"/>
      <c r="T67" s="49"/>
      <c r="U67" s="48"/>
      <c r="V67" s="48"/>
      <c r="W67" s="48"/>
      <c r="X67" s="48"/>
      <c r="Y67" s="48"/>
      <c r="Z67" s="48"/>
    </row>
    <row r="68" spans="1:26" ht="12" x14ac:dyDescent="0.2">
      <c r="A68" s="69" t="s">
        <v>48</v>
      </c>
      <c r="B68" s="70"/>
      <c r="C68" s="70"/>
      <c r="D68" s="70"/>
      <c r="E68" s="70"/>
      <c r="F68" s="70"/>
      <c r="G68" s="70"/>
      <c r="H68" s="71"/>
      <c r="N68" s="14"/>
      <c r="O68" s="14"/>
      <c r="T68" s="14"/>
    </row>
    <row r="69" spans="1:26" ht="22.5" x14ac:dyDescent="0.2">
      <c r="A69" s="39" t="s">
        <v>90</v>
      </c>
      <c r="B69" s="20" t="s">
        <v>56</v>
      </c>
      <c r="C69" s="20" t="s">
        <v>32</v>
      </c>
      <c r="D69" s="6">
        <f>D67*0.22</f>
        <v>35.688756751999996</v>
      </c>
      <c r="E69" s="6">
        <f t="shared" ref="E69:G69" si="7">E67*0.22</f>
        <v>0.239801716</v>
      </c>
      <c r="F69" s="6">
        <f t="shared" si="7"/>
        <v>0</v>
      </c>
      <c r="G69" s="6">
        <f t="shared" si="7"/>
        <v>2.9022656080000004</v>
      </c>
      <c r="H69" s="6">
        <f>G69+F69+E69+D69</f>
        <v>38.830824075999999</v>
      </c>
      <c r="N69" s="14">
        <f>'1 эт. ВЛ 10 кВ'!H69+'1 этап РЛК'!H69+'1 этап ТП'!H69+'1 этап ВЛ 0,4 кВ'!H69+'2 этап ВЛ 0,4 кВ'!H69</f>
        <v>1063.2317543759998</v>
      </c>
      <c r="O69" s="14"/>
      <c r="T69" s="14"/>
    </row>
    <row r="70" spans="1:26" s="50" customFormat="1" ht="11.25" customHeight="1" x14ac:dyDescent="0.2">
      <c r="A70" s="51"/>
      <c r="B70" s="72" t="s">
        <v>50</v>
      </c>
      <c r="C70" s="73"/>
      <c r="D70" s="41">
        <f>D69</f>
        <v>35.688756751999996</v>
      </c>
      <c r="E70" s="41">
        <f t="shared" ref="E70:G70" si="8">E69</f>
        <v>0.239801716</v>
      </c>
      <c r="F70" s="41">
        <f t="shared" si="8"/>
        <v>0</v>
      </c>
      <c r="G70" s="41">
        <f t="shared" si="8"/>
        <v>2.9022656080000004</v>
      </c>
      <c r="H70" s="19">
        <f t="shared" ref="H70" si="9">G70+F70+E70+D70</f>
        <v>38.830824075999999</v>
      </c>
      <c r="I70" s="48"/>
      <c r="J70" s="48"/>
      <c r="K70" s="48"/>
      <c r="L70" s="48"/>
      <c r="M70" s="48"/>
      <c r="N70" s="14">
        <f>'1 эт. ВЛ 10 кВ'!H70+'1 этап РЛК'!H70+'1 этап ТП'!H70+'1 этап ВЛ 0,4 кВ'!H70+'2 этап ВЛ 0,4 кВ'!H70</f>
        <v>1063.2317543759998</v>
      </c>
      <c r="O70" s="14"/>
      <c r="P70" s="48"/>
      <c r="Q70" s="48"/>
      <c r="R70" s="48"/>
      <c r="S70" s="48"/>
      <c r="T70" s="49"/>
      <c r="U70" s="48"/>
      <c r="V70" s="48"/>
      <c r="W70" s="48"/>
      <c r="X70" s="48"/>
      <c r="Y70" s="48"/>
      <c r="Z70" s="48"/>
    </row>
    <row r="71" spans="1:26" s="50" customFormat="1" ht="11.25" customHeight="1" x14ac:dyDescent="0.2">
      <c r="A71" s="47"/>
      <c r="B71" s="72" t="s">
        <v>51</v>
      </c>
      <c r="C71" s="73"/>
      <c r="D71" s="41">
        <f>D70+D67</f>
        <v>197.91037835199998</v>
      </c>
      <c r="E71" s="41">
        <f t="shared" ref="E71:G71" si="10">E70+E67</f>
        <v>1.3298095160000001</v>
      </c>
      <c r="F71" s="41">
        <f t="shared" si="10"/>
        <v>0</v>
      </c>
      <c r="G71" s="41">
        <f t="shared" si="10"/>
        <v>16.094382008000004</v>
      </c>
      <c r="H71" s="41">
        <f>ROUND(D71+E71+F71+G71,5)</f>
        <v>215.33457000000001</v>
      </c>
      <c r="I71" s="48"/>
      <c r="J71" s="48"/>
      <c r="K71" s="48"/>
      <c r="L71" s="48"/>
      <c r="M71" s="48"/>
      <c r="N71" s="14">
        <f>'1 эт. ВЛ 10 кВ'!H71+'1 этап РЛК'!H71+'1 этап ТП'!H71+'1 этап ВЛ 0,4 кВ'!H71+'2 этап ВЛ 0,4 кВ'!H71</f>
        <v>5896.1033600000001</v>
      </c>
      <c r="O71" s="14"/>
      <c r="P71" s="48"/>
      <c r="Q71" s="48"/>
      <c r="R71" s="48"/>
      <c r="S71" s="48"/>
      <c r="T71" s="49"/>
      <c r="U71" s="48"/>
      <c r="V71" s="48"/>
      <c r="W71" s="48"/>
      <c r="X71" s="48"/>
      <c r="Y71" s="48"/>
      <c r="Z71" s="48"/>
    </row>
    <row r="72" spans="1:26" ht="12" x14ac:dyDescent="0.2">
      <c r="A72" s="7"/>
      <c r="B72" s="7"/>
      <c r="C72" s="7"/>
      <c r="D72" s="7"/>
      <c r="E72" s="7"/>
      <c r="F72" s="7"/>
      <c r="G72" s="7"/>
      <c r="H72" s="7"/>
    </row>
    <row r="74" spans="1:26" ht="15.75" x14ac:dyDescent="0.25">
      <c r="E74" s="45"/>
      <c r="F74" s="45"/>
      <c r="G74" s="23"/>
      <c r="H74" s="23"/>
    </row>
    <row r="75" spans="1:26" ht="15.75" x14ac:dyDescent="0.25">
      <c r="E75" s="45"/>
      <c r="F75" s="45"/>
      <c r="G75" s="23"/>
      <c r="H75" s="23"/>
    </row>
    <row r="76" spans="1:26" ht="15.75" x14ac:dyDescent="0.25">
      <c r="E76" s="45"/>
      <c r="F76" s="45"/>
      <c r="G76" s="23"/>
      <c r="H76" s="23"/>
    </row>
    <row r="77" spans="1:26" ht="15" x14ac:dyDescent="0.25">
      <c r="E77" s="21"/>
      <c r="F77" s="21"/>
      <c r="G77" s="22"/>
    </row>
  </sheetData>
  <mergeCells count="34">
    <mergeCell ref="B70:C70"/>
    <mergeCell ref="B71:C71"/>
    <mergeCell ref="A58:H58"/>
    <mergeCell ref="B63:C63"/>
    <mergeCell ref="B64:C64"/>
    <mergeCell ref="A65:H65"/>
    <mergeCell ref="B67:C67"/>
    <mergeCell ref="B52:C52"/>
    <mergeCell ref="B53:C53"/>
    <mergeCell ref="A54:H54"/>
    <mergeCell ref="B57:C57"/>
    <mergeCell ref="A68:H68"/>
    <mergeCell ref="A25:H25"/>
    <mergeCell ref="B32:C32"/>
    <mergeCell ref="A33:H33"/>
    <mergeCell ref="B39:C39"/>
    <mergeCell ref="A40:H40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16:G16"/>
    <mergeCell ref="C4:G4"/>
    <mergeCell ref="C5:G5"/>
    <mergeCell ref="C9:G9"/>
    <mergeCell ref="C10:G10"/>
    <mergeCell ref="B12:G12"/>
  </mergeCells>
  <pageMargins left="0.59055118110236215" right="0.59055118110236215" top="0.59055118110236215" bottom="0.59055118110236215" header="0.39370078740157477" footer="0.39370078740157477"/>
  <pageSetup paperSize="9" scale="68" fitToHeight="0" orientation="portrait" r:id="rId1"/>
  <headerFooter>
    <oddFooter>&amp;R&amp;8стр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88</vt:i4>
      </vt:variant>
    </vt:vector>
  </HeadingPairs>
  <TitlesOfParts>
    <vt:vector size="94" baseType="lpstr">
      <vt:lpstr>ССР ТЦ</vt:lpstr>
      <vt:lpstr>1 эт. ВЛ 10 кВ</vt:lpstr>
      <vt:lpstr>1 этап РЛК</vt:lpstr>
      <vt:lpstr>1 этап ТП</vt:lpstr>
      <vt:lpstr>1 этап ВЛ 0,4 кВ</vt:lpstr>
      <vt:lpstr>2 этап ВЛ 0,4 кВ</vt:lpstr>
      <vt:lpstr>'1 эт. ВЛ 10 кВ'!ExternalData_1</vt:lpstr>
      <vt:lpstr>'1 этап ВЛ 0,4 кВ'!ExternalData_1</vt:lpstr>
      <vt:lpstr>'1 этап РЛК'!ExternalData_1</vt:lpstr>
      <vt:lpstr>'1 этап ТП'!ExternalData_1</vt:lpstr>
      <vt:lpstr>'2 этап ВЛ 0,4 кВ'!ExternalData_1</vt:lpstr>
      <vt:lpstr>'ССР ТЦ'!ExternalData_1</vt:lpstr>
      <vt:lpstr>'1 эт. ВЛ 10 кВ'!ExternalData_10</vt:lpstr>
      <vt:lpstr>'1 этап ВЛ 0,4 кВ'!ExternalData_10</vt:lpstr>
      <vt:lpstr>'1 этап РЛК'!ExternalData_10</vt:lpstr>
      <vt:lpstr>'1 этап ТП'!ExternalData_10</vt:lpstr>
      <vt:lpstr>'2 этап ВЛ 0,4 кВ'!ExternalData_10</vt:lpstr>
      <vt:lpstr>'1 эт. ВЛ 10 кВ'!ExternalData_11</vt:lpstr>
      <vt:lpstr>'1 этап ВЛ 0,4 кВ'!ExternalData_11</vt:lpstr>
      <vt:lpstr>'1 этап РЛК'!ExternalData_11</vt:lpstr>
      <vt:lpstr>'1 этап ТП'!ExternalData_11</vt:lpstr>
      <vt:lpstr>'2 этап ВЛ 0,4 кВ'!ExternalData_11</vt:lpstr>
      <vt:lpstr>'1 эт. ВЛ 10 кВ'!ExternalData_12</vt:lpstr>
      <vt:lpstr>'1 этап ВЛ 0,4 кВ'!ExternalData_12</vt:lpstr>
      <vt:lpstr>'1 этап РЛК'!ExternalData_12</vt:lpstr>
      <vt:lpstr>'1 этап ТП'!ExternalData_12</vt:lpstr>
      <vt:lpstr>'2 этап ВЛ 0,4 кВ'!ExternalData_12</vt:lpstr>
      <vt:lpstr>'1 эт. ВЛ 10 кВ'!ExternalData_13</vt:lpstr>
      <vt:lpstr>'1 этап ВЛ 0,4 кВ'!ExternalData_13</vt:lpstr>
      <vt:lpstr>'1 этап РЛК'!ExternalData_13</vt:lpstr>
      <vt:lpstr>'1 этап ТП'!ExternalData_13</vt:lpstr>
      <vt:lpstr>'2 этап ВЛ 0,4 кВ'!ExternalData_13</vt:lpstr>
      <vt:lpstr>'1 эт. ВЛ 10 кВ'!ExternalData_14</vt:lpstr>
      <vt:lpstr>'1 этап ВЛ 0,4 кВ'!ExternalData_14</vt:lpstr>
      <vt:lpstr>'1 этап РЛК'!ExternalData_14</vt:lpstr>
      <vt:lpstr>'1 этап ТП'!ExternalData_14</vt:lpstr>
      <vt:lpstr>'2 этап ВЛ 0,4 кВ'!ExternalData_14</vt:lpstr>
      <vt:lpstr>'1 эт. ВЛ 10 кВ'!ExternalData_15</vt:lpstr>
      <vt:lpstr>'1 этап ВЛ 0,4 кВ'!ExternalData_15</vt:lpstr>
      <vt:lpstr>'1 этап РЛК'!ExternalData_15</vt:lpstr>
      <vt:lpstr>'1 этап ТП'!ExternalData_15</vt:lpstr>
      <vt:lpstr>'2 этап ВЛ 0,4 кВ'!ExternalData_15</vt:lpstr>
      <vt:lpstr>'1 эт. ВЛ 10 кВ'!ExternalData_16</vt:lpstr>
      <vt:lpstr>'1 этап ВЛ 0,4 кВ'!ExternalData_16</vt:lpstr>
      <vt:lpstr>'1 этап РЛК'!ExternalData_16</vt:lpstr>
      <vt:lpstr>'1 этап ТП'!ExternalData_16</vt:lpstr>
      <vt:lpstr>'2 этап ВЛ 0,4 кВ'!ExternalData_16</vt:lpstr>
      <vt:lpstr>'1 эт. ВЛ 10 кВ'!ExternalData_2</vt:lpstr>
      <vt:lpstr>'1 этап ВЛ 0,4 кВ'!ExternalData_2</vt:lpstr>
      <vt:lpstr>'1 этап РЛК'!ExternalData_2</vt:lpstr>
      <vt:lpstr>'1 этап ТП'!ExternalData_2</vt:lpstr>
      <vt:lpstr>'2 этап ВЛ 0,4 кВ'!ExternalData_2</vt:lpstr>
      <vt:lpstr>'ССР ТЦ'!ExternalData_2</vt:lpstr>
      <vt:lpstr>'1 эт. ВЛ 10 кВ'!ExternalData_3</vt:lpstr>
      <vt:lpstr>'1 этап ВЛ 0,4 кВ'!ExternalData_3</vt:lpstr>
      <vt:lpstr>'1 этап РЛК'!ExternalData_3</vt:lpstr>
      <vt:lpstr>'1 этап ТП'!ExternalData_3</vt:lpstr>
      <vt:lpstr>'2 этап ВЛ 0,4 кВ'!ExternalData_3</vt:lpstr>
      <vt:lpstr>'1 эт. ВЛ 10 кВ'!ExternalData_4</vt:lpstr>
      <vt:lpstr>'1 этап ВЛ 0,4 кВ'!ExternalData_4</vt:lpstr>
      <vt:lpstr>'1 этап РЛК'!ExternalData_4</vt:lpstr>
      <vt:lpstr>'1 этап ТП'!ExternalData_4</vt:lpstr>
      <vt:lpstr>'2 этап ВЛ 0,4 кВ'!ExternalData_4</vt:lpstr>
      <vt:lpstr>'1 эт. ВЛ 10 кВ'!ExternalData_5</vt:lpstr>
      <vt:lpstr>'1 этап ВЛ 0,4 кВ'!ExternalData_5</vt:lpstr>
      <vt:lpstr>'1 этап РЛК'!ExternalData_5</vt:lpstr>
      <vt:lpstr>'1 этап ТП'!ExternalData_5</vt:lpstr>
      <vt:lpstr>'2 этап ВЛ 0,4 кВ'!ExternalData_5</vt:lpstr>
      <vt:lpstr>'1 эт. ВЛ 10 кВ'!ExternalData_6</vt:lpstr>
      <vt:lpstr>'1 этап ВЛ 0,4 кВ'!ExternalData_6</vt:lpstr>
      <vt:lpstr>'1 этап РЛК'!ExternalData_6</vt:lpstr>
      <vt:lpstr>'1 этап ТП'!ExternalData_6</vt:lpstr>
      <vt:lpstr>'2 этап ВЛ 0,4 кВ'!ExternalData_6</vt:lpstr>
      <vt:lpstr>'1 эт. ВЛ 10 кВ'!ExternalData_7</vt:lpstr>
      <vt:lpstr>'1 этап ВЛ 0,4 кВ'!ExternalData_7</vt:lpstr>
      <vt:lpstr>'1 этап РЛК'!ExternalData_7</vt:lpstr>
      <vt:lpstr>'1 этап ТП'!ExternalData_7</vt:lpstr>
      <vt:lpstr>'2 этап ВЛ 0,4 кВ'!ExternalData_7</vt:lpstr>
      <vt:lpstr>'1 эт. ВЛ 10 кВ'!ExternalData_8</vt:lpstr>
      <vt:lpstr>'1 этап ВЛ 0,4 кВ'!ExternalData_8</vt:lpstr>
      <vt:lpstr>'1 этап РЛК'!ExternalData_8</vt:lpstr>
      <vt:lpstr>'1 этап ТП'!ExternalData_8</vt:lpstr>
      <vt:lpstr>'2 этап ВЛ 0,4 кВ'!ExternalData_8</vt:lpstr>
      <vt:lpstr>'1 эт. ВЛ 10 кВ'!ExternalData_9</vt:lpstr>
      <vt:lpstr>'1 этап ВЛ 0,4 кВ'!ExternalData_9</vt:lpstr>
      <vt:lpstr>'1 этап РЛК'!ExternalData_9</vt:lpstr>
      <vt:lpstr>'1 этап ТП'!ExternalData_9</vt:lpstr>
      <vt:lpstr>'2 этап ВЛ 0,4 кВ'!ExternalData_9</vt:lpstr>
      <vt:lpstr>'1 эт. ВЛ 10 кВ'!Область_печати</vt:lpstr>
      <vt:lpstr>'1 этап ВЛ 0,4 кВ'!Область_печати</vt:lpstr>
      <vt:lpstr>'1 этап РЛК'!Область_печати</vt:lpstr>
      <vt:lpstr>'1 этап ТП'!Область_печати</vt:lpstr>
      <vt:lpstr>'2 этап ВЛ 0,4 кВ'!Область_печати</vt:lpstr>
      <vt:lpstr>'ССР ТЦ'!Область_печати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Якурнова Евгения Александровна</dc:creator>
  <cp:lastModifiedBy>Сухотина Анна Николаевна</cp:lastModifiedBy>
  <cp:lastPrinted>2026-04-28T05:58:54Z</cp:lastPrinted>
  <dcterms:created xsi:type="dcterms:W3CDTF">2023-10-17T12:45:19Z</dcterms:created>
  <dcterms:modified xsi:type="dcterms:W3CDTF">2026-06-10T07:26:04Z</dcterms:modified>
</cp:coreProperties>
</file>